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E687BD5C-0AAB-49FB-82A4-C9D97E46B9E8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6" i="4" l="1"/>
  <c r="B216" i="4"/>
  <c r="B10" i="11"/>
  <c r="B10" i="6"/>
</calcChain>
</file>

<file path=xl/sharedStrings.xml><?xml version="1.0" encoding="utf-8"?>
<sst xmlns="http://schemas.openxmlformats.org/spreadsheetml/2006/main" count="335" uniqueCount="310">
  <si>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</si>
  <si>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</si>
  <si>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</si>
  <si>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</si>
  <si>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</si>
  <si>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</si>
  <si>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</si>
  <si>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</si>
  <si>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</si>
  <si>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</si>
  <si>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</si>
  <si>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</si>
  <si>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</si>
  <si>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</si>
  <si>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</si>
  <si>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</si>
  <si>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</si>
  <si>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</si>
  <si>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</si>
  <si>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</si>
  <si>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</si>
  <si>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</si>
  <si>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</si>
  <si>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</si>
  <si>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</si>
  <si>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</si>
  <si>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</si>
  <si>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</si>
  <si>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</si>
  <si>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</si>
  <si>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</si>
  <si>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</si>
  <si>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</si>
  <si>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</si>
  <si>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</si>
  <si>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</si>
  <si>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</si>
  <si>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</si>
  <si>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Gulfstream Park</t>
  </si>
  <si>
    <t>GWS German Tote</t>
  </si>
  <si>
    <t>HarringtonBets.com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</si>
  <si>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</si>
  <si>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</si>
  <si>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</si>
  <si>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</si>
  <si>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</si>
  <si>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</si>
  <si>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</si>
  <si>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</si>
  <si>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</si>
  <si>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</si>
  <si>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</si>
  <si>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</si>
  <si>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</si>
  <si>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</si>
  <si>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</si>
  <si>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</si>
  <si>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</si>
  <si>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</si>
  <si>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</si>
  <si>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</si>
  <si>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</si>
  <si>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</si>
  <si>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</si>
  <si>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</si>
  <si>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Premier Turf Club</t>
  </si>
  <si>
    <t>Retama</t>
  </si>
  <si>
    <t>Sam Houston</t>
  </si>
  <si>
    <t>SaratogaBets</t>
  </si>
  <si>
    <t>Scioto Downs</t>
  </si>
  <si>
    <t>Seabrook Greyhound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</si>
  <si>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</si>
  <si>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</si>
  <si>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</si>
  <si>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</si>
  <si>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</si>
  <si>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</si>
  <si>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</si>
  <si>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</si>
  <si>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</si>
  <si>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</si>
  <si>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</si>
  <si>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</si>
  <si>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</si>
  <si>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</si>
  <si>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</si>
  <si>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</si>
  <si>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</si>
  <si>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</si>
  <si>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</si>
  <si>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</si>
  <si>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</si>
  <si>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</si>
  <si>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</si>
  <si>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</si>
  <si>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</si>
  <si>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</si>
  <si>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</si>
  <si>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</si>
  <si>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</si>
  <si>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</si>
  <si>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</si>
  <si>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</si>
  <si>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</si>
  <si>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</si>
  <si>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</si>
  <si>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</si>
  <si>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</si>
  <si>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</si>
  <si>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</si>
  <si>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</si>
  <si>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</si>
  <si>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</si>
  <si>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</si>
  <si>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</si>
  <si>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</si>
  <si>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</si>
  <si>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</si>
  <si>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</si>
  <si>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</si>
  <si>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</si>
  <si>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</si>
  <si>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</si>
  <si>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</si>
  <si>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</si>
  <si>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</si>
  <si>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</si>
  <si>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</si>
  <si>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</si>
  <si>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</si>
  <si>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</si>
  <si>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</si>
  <si>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</si>
  <si>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</si>
  <si>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</si>
  <si>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</si>
  <si>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</si>
  <si>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</si>
  <si>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</si>
  <si>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</si>
  <si>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</si>
  <si>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</si>
  <si>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</si>
  <si>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</si>
  <si>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</si>
  <si>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</si>
  <si>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</si>
  <si>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</si>
  <si>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</si>
  <si>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</si>
  <si>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</si>
  <si>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</si>
  <si>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</si>
  <si>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</si>
  <si>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</si>
  <si>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</si>
  <si>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</si>
  <si>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</si>
  <si>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Pointsbet</t>
  </si>
  <si>
    <t>Pony Bar St.Thomas</t>
  </si>
  <si>
    <t>SaratogaBets Oregon</t>
  </si>
  <si>
    <t>TVG - Harrah s Chester Downs</t>
  </si>
  <si>
    <t>US Offtrack</t>
  </si>
  <si>
    <t>*TVG Group: TVG Group Locations  3, 5, 6, 7 &amp; 8</t>
  </si>
  <si>
    <t>F &amp; E</t>
  </si>
  <si>
    <t>*Player Management Group</t>
  </si>
  <si>
    <t>*RGS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</si>
  <si>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</si>
  <si>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</si>
  <si>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</si>
  <si>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</si>
  <si>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</si>
  <si>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</si>
  <si>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</si>
  <si>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</si>
  <si>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</si>
  <si>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</si>
  <si>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</si>
  <si>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</si>
  <si>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</si>
  <si>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</si>
  <si>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</si>
  <si>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</si>
  <si>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</si>
  <si>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</si>
  <si>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</si>
  <si>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</si>
  <si>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</si>
  <si>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</si>
  <si>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</si>
  <si>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</si>
  <si>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</si>
  <si>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</si>
  <si>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</si>
  <si>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</si>
  <si>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</si>
  <si>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</si>
  <si>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</si>
  <si>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</si>
  <si>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 Distributing Host(s)    :  LA County Fair</t>
  </si>
  <si>
    <t xml:space="preserve">Track: LA County Fair                          </t>
  </si>
  <si>
    <t>LA County Fair</t>
  </si>
  <si>
    <t>307 Boot Hill Gillette OTB</t>
  </si>
  <si>
    <t>Bangor Raceway</t>
  </si>
  <si>
    <t>Batavia</t>
  </si>
  <si>
    <t>Batavia Downs Online</t>
  </si>
  <si>
    <t>Birmingham</t>
  </si>
  <si>
    <t>Bordertown</t>
  </si>
  <si>
    <t>Brazil</t>
  </si>
  <si>
    <t>Cabazon</t>
  </si>
  <si>
    <t>Catskill IAW</t>
  </si>
  <si>
    <t>Catskills OTB</t>
  </si>
  <si>
    <t>Charles Town Race Course</t>
  </si>
  <si>
    <t>Churchill Downs</t>
  </si>
  <si>
    <t>Colonial Downs</t>
  </si>
  <si>
    <t>Columbus Raceway</t>
  </si>
  <si>
    <t>Commerce Casino</t>
  </si>
  <si>
    <t>Corpus Christi Greyhound</t>
  </si>
  <si>
    <t>Coushatta Casino Resort</t>
  </si>
  <si>
    <t>Delta Downs</t>
  </si>
  <si>
    <t>Dial-a-bet</t>
  </si>
  <si>
    <t>Diamond Casino</t>
  </si>
  <si>
    <t>EBet Online</t>
  </si>
  <si>
    <t xml:space="preserve">*Elite Turf Club </t>
  </si>
  <si>
    <t>Ellis Park</t>
  </si>
  <si>
    <t>Evangeline Downs</t>
  </si>
  <si>
    <t>Fairgrounds</t>
  </si>
  <si>
    <t>*FanDuel Group</t>
  </si>
  <si>
    <t>Finger Lakes</t>
  </si>
  <si>
    <t>Firehouse Restaurant-Bakersfie</t>
  </si>
  <si>
    <t>Gillespie County Downs</t>
  </si>
  <si>
    <t>Glen Arden</t>
  </si>
  <si>
    <t>Greenetrack</t>
  </si>
  <si>
    <t>GWS Bet365</t>
  </si>
  <si>
    <t>Hiawatha Horse Park</t>
  </si>
  <si>
    <t>Hollywood Park</t>
  </si>
  <si>
    <t>Keeneland</t>
  </si>
  <si>
    <t>Kentucky OTB</t>
  </si>
  <si>
    <t>Lake Elsinore Hotel</t>
  </si>
  <si>
    <t>Lake Perris</t>
  </si>
  <si>
    <t>Lancaster</t>
  </si>
  <si>
    <t>Los Alamitos</t>
  </si>
  <si>
    <t>Meadowlands</t>
  </si>
  <si>
    <t>Meadows The</t>
  </si>
  <si>
    <t>Miami Valley Gaming and Racing</t>
  </si>
  <si>
    <t>Nassau Internet Wagering</t>
  </si>
  <si>
    <t>Northville</t>
  </si>
  <si>
    <t>Oaklawn</t>
  </si>
  <si>
    <t>OC Tavern</t>
  </si>
  <si>
    <t>Ocean Downs</t>
  </si>
  <si>
    <t>Palace Casino</t>
  </si>
  <si>
    <t>Plainridge</t>
  </si>
  <si>
    <t>Pocono Account Wagering</t>
  </si>
  <si>
    <t>Poconos</t>
  </si>
  <si>
    <t>Pomona</t>
  </si>
  <si>
    <t>Prairie Meadows</t>
  </si>
  <si>
    <t>Remington Park</t>
  </si>
  <si>
    <t>Rocky Mountain Turf Club</t>
  </si>
  <si>
    <t>Rosecroft Raceway</t>
  </si>
  <si>
    <t>Running Aces Harness Park</t>
  </si>
  <si>
    <t>Sammy's Restaurant and Bar</t>
  </si>
  <si>
    <t>San Bernardino</t>
  </si>
  <si>
    <t>San Marco Curacao ISI</t>
  </si>
  <si>
    <t>Santa Anita</t>
  </si>
  <si>
    <t>Santa Clarita Lanes</t>
  </si>
  <si>
    <t>Scarlet Pearl D'Iberville</t>
  </si>
  <si>
    <t>Southland</t>
  </si>
  <si>
    <t>Sports Grill &amp; Turf Club Norco</t>
  </si>
  <si>
    <t>Suffolk OTB Internet</t>
  </si>
  <si>
    <t>SunRay Park &amp; Casino</t>
  </si>
  <si>
    <t>Surfside Race Place</t>
  </si>
  <si>
    <t>The Track on 2</t>
  </si>
  <si>
    <t>Tilted Kilt 1000 Oaks</t>
  </si>
  <si>
    <t>Tioga Downs</t>
  </si>
  <si>
    <t>Turfway</t>
  </si>
  <si>
    <t>*TVG Group</t>
  </si>
  <si>
    <t>Twin River Greyhound</t>
  </si>
  <si>
    <t>Ventura</t>
  </si>
  <si>
    <t>Vernon Downs</t>
  </si>
  <si>
    <t>Victorville</t>
  </si>
  <si>
    <t>Viejas</t>
  </si>
  <si>
    <t>Western Regional OTB</t>
  </si>
  <si>
    <t>Wheeling Downs</t>
  </si>
  <si>
    <t>Will Rogers Downs</t>
  </si>
  <si>
    <t>WY Downs Evanston OTB</t>
  </si>
  <si>
    <t>Xpressbet Southern Alberta</t>
  </si>
  <si>
    <t>Yonkers</t>
  </si>
  <si>
    <t>Zia Park</t>
  </si>
  <si>
    <t>*Elite Turf Club: Elite Turf Club Locations 1, 2, 3, 4, 10, 13, 17, 18, 19, &amp;  22</t>
  </si>
  <si>
    <t>*Fan Duel Group 2, 3, 4 &amp; 5</t>
  </si>
  <si>
    <t>*Player Management Group: Player Management Group Locations  , K &amp; Q</t>
  </si>
  <si>
    <t>Satellite Wagering Commissions</t>
  </si>
  <si>
    <t>Proxy Fee</t>
  </si>
  <si>
    <t>Super Hi 5</t>
  </si>
  <si>
    <t>Race Count:</t>
  </si>
  <si>
    <t>All Source Handle:</t>
  </si>
  <si>
    <t>Purses Paid:</t>
  </si>
  <si>
    <t>Runners:</t>
  </si>
  <si>
    <t>Caesars NYRA Bets CA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</si>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</sst>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14" fontId="0" fillId="0" borderId="0" xfId="0" applyNumberForma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164" fontId="0" fillId="0" borderId="0" xfId="43" applyNumberFormat="1" applyFont="1" applyAlignment="1">
      <alignment horizontal="right" wrapText="1"/>
    </xf>
    <xf numFmtId="0" fontId="0" fillId="0" borderId="0" xfId="0" applyAlignment="1">
      <alignment horizontal="center" vertical="top" wrapText="1"/>
    </xf>
    <xf numFmtId="164" fontId="0" fillId="0" borderId="0" xfId="43" applyNumberFormat="1" applyFont="1" applyFill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0" fontId="21" fillId="0" borderId="0" xfId="0" applyFont="1" applyAlignment="1">
      <alignment horizontal="left" wrapText="1"/>
    </xf>
    <xf numFmtId="164" fontId="21" fillId="0" borderId="0" xfId="43" applyNumberFormat="1" applyFont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6"/>
  <sheetViews>
    <sheetView tabSelected="1" workbookViewId="0"/>
  </sheetViews>
  <sheetFormatPr defaultRowHeight="14.4" x14ac:dyDescent="0.3"/>
  <sheetData>
    <row r="1" spans="1:3" ht="15.6" x14ac:dyDescent="0.3">
      <c r="A1" s="1" t="s">
        <v>123</v>
      </c>
      <c r="B1" s="1"/>
      <c r="C1" s="1"/>
    </row>
    <row r="2" spans="1:3" ht="15.6" x14ac:dyDescent="0.3">
      <c r="A2" s="2" t="s">
        <v>189</v>
      </c>
      <c r="B2" s="1"/>
      <c r="C2" s="1"/>
    </row>
    <row r="3" spans="1:3" ht="15.6" x14ac:dyDescent="0.3">
      <c r="A3" s="2" t="s">
        <v>124</v>
      </c>
      <c r="B3" s="1"/>
      <c r="C3" s="1"/>
    </row>
    <row r="4" spans="1:3" ht="15.6" x14ac:dyDescent="0.3">
      <c r="A4" s="2" t="s">
        <v>190</v>
      </c>
      <c r="B4" s="1"/>
      <c r="C4" s="1"/>
    </row>
    <row r="5" spans="1:3" ht="15.6" x14ac:dyDescent="0.3">
      <c r="A5" s="2" t="s">
        <v>125</v>
      </c>
      <c r="B5" s="1"/>
      <c r="C5" s="1"/>
    </row>
    <row r="6" spans="1:3" ht="15.6" x14ac:dyDescent="0.3">
      <c r="A6" s="2" t="s">
        <v>126</v>
      </c>
      <c r="B6" s="1"/>
      <c r="C6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197</v>
      </c>
      <c r="B1"/>
      <c r="C1"/>
      <c r="D1"/>
      <c r="E1"/>
      <c r="F1"/>
      <c r="G1"/>
    </row>
    <row r="2" spans="1:7" ht="15.6" x14ac:dyDescent="0.3">
      <c r="A2" t="s">
        <v>167</v>
      </c>
      <c r="B2"/>
      <c r="C2"/>
      <c r="D2"/>
      <c r="E2"/>
      <c r="F2"/>
      <c r="G2"/>
    </row>
    <row r="3" spans="1:7" ht="15.6" x14ac:dyDescent="0.3">
      <c r="A3" s="24" t="s">
        <v>199</v>
      </c>
      <c r="B3" s="24"/>
      <c r="C3" s="24"/>
      <c r="D3" s="24"/>
      <c r="E3"/>
      <c r="F3"/>
      <c r="G3"/>
    </row>
    <row r="4" spans="1:7" ht="15.6" x14ac:dyDescent="0.3">
      <c r="A4" t="s">
        <v>100</v>
      </c>
      <c r="B4"/>
      <c r="C4"/>
      <c r="D4"/>
      <c r="E4"/>
      <c r="F4"/>
      <c r="G4"/>
    </row>
    <row r="5" spans="1:7" ht="15.6" x14ac:dyDescent="0.3">
      <c r="A5" t="s">
        <v>101</v>
      </c>
      <c r="B5"/>
      <c r="C5"/>
      <c r="D5"/>
      <c r="E5"/>
      <c r="F5"/>
      <c r="G5"/>
    </row>
    <row r="6" spans="1:7" ht="28.8" x14ac:dyDescent="0.3">
      <c r="A6" t="s">
        <v>102</v>
      </c>
      <c r="B6" s="22" t="s">
        <v>127</v>
      </c>
      <c r="C6" s="22" t="s">
        <v>195</v>
      </c>
      <c r="D6" s="22" t="s">
        <v>176</v>
      </c>
      <c r="E6" s="22" t="s">
        <v>177</v>
      </c>
      <c r="F6" s="22" t="s">
        <v>178</v>
      </c>
      <c r="G6" s="23" t="s">
        <v>8</v>
      </c>
    </row>
    <row r="7" spans="1:7" ht="15.6" x14ac:dyDescent="0.3">
      <c r="A7" t="s">
        <v>9</v>
      </c>
      <c r="B7" s="21">
        <v>19375.98</v>
      </c>
      <c r="C7" s="21">
        <v>71500.42</v>
      </c>
      <c r="D7" s="21">
        <v>178898.78</v>
      </c>
      <c r="E7" s="21">
        <v>269775.18</v>
      </c>
      <c r="F7" s="21">
        <v>48753.8</v>
      </c>
      <c r="G7" s="21">
        <v>318528.98</v>
      </c>
    </row>
    <row r="8" spans="1:7" ht="15.6" x14ac:dyDescent="0.3">
      <c r="A8" t="s">
        <v>164</v>
      </c>
      <c r="B8" s="21">
        <v>16521.34</v>
      </c>
      <c r="C8" s="21">
        <v>36893.14</v>
      </c>
      <c r="D8" s="21">
        <v>0</v>
      </c>
      <c r="E8" s="21">
        <v>53414.48</v>
      </c>
      <c r="F8" s="21">
        <v>0</v>
      </c>
      <c r="G8" s="21">
        <v>53414.48</v>
      </c>
    </row>
    <row r="9" spans="1:7" ht="15.6" x14ac:dyDescent="0.3">
      <c r="A9" t="s">
        <v>168</v>
      </c>
      <c r="B9" s="21">
        <v>0</v>
      </c>
      <c r="C9" s="21">
        <v>0</v>
      </c>
      <c r="D9" s="21">
        <v>9766.2999999999993</v>
      </c>
      <c r="E9" s="21">
        <v>9766.2999999999993</v>
      </c>
      <c r="F9" s="21">
        <v>0</v>
      </c>
      <c r="G9" s="21">
        <v>9766.2999999999993</v>
      </c>
    </row>
    <row r="10" spans="1:7" ht="15.6" x14ac:dyDescent="0.3">
      <c r="A10" t="s">
        <v>11</v>
      </c>
      <c r="B10" s="21">
        <v>12025.51</v>
      </c>
      <c r="C10" s="21">
        <v>43105.22</v>
      </c>
      <c r="D10" s="21">
        <v>0</v>
      </c>
      <c r="E10" s="21">
        <v>55130.73</v>
      </c>
      <c r="F10" s="21">
        <v>0</v>
      </c>
      <c r="G10" s="21">
        <v>55130.73</v>
      </c>
    </row>
    <row r="11" spans="1:7" ht="15.6" x14ac:dyDescent="0.3">
      <c r="A11"/>
      <c r="B11" s="21"/>
      <c r="C11" s="21"/>
      <c r="D11" s="21"/>
      <c r="E11" s="21"/>
      <c r="F11" s="21"/>
      <c r="G11" s="21"/>
    </row>
    <row r="12" spans="1:7" ht="15.6" x14ac:dyDescent="0.3">
      <c r="A12" t="s">
        <v>169</v>
      </c>
      <c r="B12" s="21">
        <v>3644.15</v>
      </c>
      <c r="C12" s="21">
        <v>13062.72</v>
      </c>
      <c r="D12" s="21">
        <v>35809.61</v>
      </c>
      <c r="E12" s="21">
        <v>52516.480000000003</v>
      </c>
      <c r="F12" s="21">
        <v>0</v>
      </c>
      <c r="G12" s="21">
        <v>52516.480000000003</v>
      </c>
    </row>
    <row r="13" spans="1:7" ht="15.6" x14ac:dyDescent="0.3">
      <c r="A13" t="s">
        <v>196</v>
      </c>
      <c r="B13" s="21">
        <v>0</v>
      </c>
      <c r="C13" s="21">
        <v>0</v>
      </c>
      <c r="D13" s="21">
        <v>151459.51999999999</v>
      </c>
      <c r="E13" s="21">
        <v>151459.51999999999</v>
      </c>
      <c r="F13" s="21">
        <v>0</v>
      </c>
      <c r="G13" s="21">
        <v>151459.51999999999</v>
      </c>
    </row>
    <row r="14" spans="1:7" ht="15.6" x14ac:dyDescent="0.3">
      <c r="A14" t="s">
        <v>10</v>
      </c>
      <c r="B14" s="21">
        <v>4895.38</v>
      </c>
      <c r="C14" s="21">
        <v>11577.8</v>
      </c>
      <c r="D14" s="21">
        <v>18410.97</v>
      </c>
      <c r="E14" s="21">
        <v>34884.15</v>
      </c>
      <c r="F14" s="21">
        <v>57085.89</v>
      </c>
      <c r="G14" s="21">
        <v>91970.04</v>
      </c>
    </row>
    <row r="15" spans="1:7" ht="15.6" x14ac:dyDescent="0.3">
      <c r="A15" t="s">
        <v>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</row>
    <row r="16" spans="1:7" ht="15.6" x14ac:dyDescent="0.3">
      <c r="A16" t="s">
        <v>170</v>
      </c>
      <c r="B16" s="21">
        <v>23485.97</v>
      </c>
      <c r="C16" s="21">
        <v>133234.26999999999</v>
      </c>
      <c r="D16" s="21">
        <v>337965.85</v>
      </c>
      <c r="E16" s="21">
        <v>494686.09</v>
      </c>
      <c r="F16" s="21">
        <v>0</v>
      </c>
      <c r="G16" s="21">
        <v>494686.09</v>
      </c>
    </row>
    <row r="17" spans="1:7" ht="15.6" x14ac:dyDescent="0.3">
      <c r="A17" t="s">
        <v>171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</row>
    <row r="18" spans="1:7" ht="15.6" x14ac:dyDescent="0.3">
      <c r="A18" t="s">
        <v>143</v>
      </c>
      <c r="B18" s="21">
        <v>0</v>
      </c>
      <c r="C18" s="21">
        <v>0</v>
      </c>
      <c r="D18" s="21">
        <v>46387.47</v>
      </c>
      <c r="E18" s="21">
        <v>46387.47</v>
      </c>
      <c r="F18" s="21">
        <v>0</v>
      </c>
      <c r="G18" s="21">
        <v>46387.47</v>
      </c>
    </row>
    <row r="19" spans="1:7" ht="15.6" x14ac:dyDescent="0.3">
      <c r="A19" t="s">
        <v>13</v>
      </c>
      <c r="B19" s="21">
        <v>138152.85</v>
      </c>
      <c r="C19" s="21">
        <v>783730.87</v>
      </c>
      <c r="D19" s="21">
        <v>0</v>
      </c>
      <c r="E19" s="21">
        <v>921883.72</v>
      </c>
      <c r="F19" s="21">
        <v>0</v>
      </c>
      <c r="G19" s="21">
        <v>921883.72</v>
      </c>
    </row>
    <row r="20" spans="1:7" ht="15.6" x14ac:dyDescent="0.3">
      <c r="A20" t="s">
        <v>14</v>
      </c>
      <c r="B20" s="21">
        <v>1151.24</v>
      </c>
      <c r="C20" s="21">
        <v>6530.98</v>
      </c>
      <c r="D20" s="21">
        <v>0</v>
      </c>
      <c r="E20" s="21">
        <v>7682.22</v>
      </c>
      <c r="F20" s="21">
        <v>0</v>
      </c>
      <c r="G20" s="21">
        <v>7682.22</v>
      </c>
    </row>
    <row r="21" spans="1:7" ht="15.6" x14ac:dyDescent="0.3">
      <c r="A21"/>
      <c r="B21" s="21"/>
      <c r="C21" s="21"/>
      <c r="D21" s="21"/>
      <c r="E21" s="21"/>
      <c r="F21" s="21"/>
      <c r="G21" s="21"/>
    </row>
    <row r="22" spans="1:7" ht="15.6" x14ac:dyDescent="0.3">
      <c r="A22" t="s">
        <v>291</v>
      </c>
      <c r="B22" s="21">
        <v>19919.759999999998</v>
      </c>
      <c r="C22" s="21">
        <v>261243.51</v>
      </c>
      <c r="D22" s="21">
        <v>493370.68</v>
      </c>
      <c r="E22" s="21">
        <v>774533.95</v>
      </c>
      <c r="F22" s="21">
        <v>0</v>
      </c>
      <c r="G22" s="21">
        <v>774533.95</v>
      </c>
    </row>
    <row r="23" spans="1:7" ht="15.6" x14ac:dyDescent="0.3">
      <c r="A23" t="s">
        <v>193</v>
      </c>
      <c r="B23" s="21">
        <v>0</v>
      </c>
      <c r="C23" s="21">
        <v>0</v>
      </c>
      <c r="D23" s="21">
        <v>157712.09</v>
      </c>
      <c r="E23" s="21">
        <v>157712.09</v>
      </c>
      <c r="F23" s="21">
        <v>0</v>
      </c>
      <c r="G23" s="21">
        <v>157712.09</v>
      </c>
    </row>
    <row r="24" spans="1:7" ht="15.6" x14ac:dyDescent="0.3">
      <c r="A24"/>
      <c r="B24" s="21"/>
      <c r="C24" s="21"/>
      <c r="D24" s="21"/>
      <c r="E24" s="21"/>
      <c r="F24" s="21"/>
      <c r="G24" s="21"/>
    </row>
    <row r="25" spans="1:7" ht="15.6" x14ac:dyDescent="0.3">
      <c r="A25" t="s">
        <v>103</v>
      </c>
      <c r="B25" s="21">
        <v>17983.2</v>
      </c>
      <c r="C25" s="21">
        <v>64511.3</v>
      </c>
      <c r="D25" s="21">
        <v>145359.95000000001</v>
      </c>
      <c r="E25" s="21">
        <v>227854.45</v>
      </c>
      <c r="F25" s="21">
        <v>32286.07</v>
      </c>
      <c r="G25" s="21">
        <v>260140.52</v>
      </c>
    </row>
    <row r="26" spans="1:7" ht="15.6" x14ac:dyDescent="0.3">
      <c r="A26"/>
      <c r="B26" s="21"/>
      <c r="C26" s="21"/>
      <c r="D26" s="21"/>
      <c r="E26" s="21"/>
      <c r="F26" s="21"/>
      <c r="G26" s="21"/>
    </row>
    <row r="27" spans="1:7" ht="15.6" x14ac:dyDescent="0.3">
      <c r="A27" t="s">
        <v>104</v>
      </c>
      <c r="B27" s="21">
        <v>26205.040000000001</v>
      </c>
      <c r="C27" s="21">
        <v>62322.98</v>
      </c>
      <c r="D27" s="21">
        <v>100823.84</v>
      </c>
      <c r="E27" s="21">
        <v>189351.86</v>
      </c>
      <c r="F27" s="21">
        <v>113291.35</v>
      </c>
      <c r="G27" s="21">
        <v>302643.21000000002</v>
      </c>
    </row>
    <row r="28" spans="1:7" ht="15.6" x14ac:dyDescent="0.3">
      <c r="A28" t="s">
        <v>15</v>
      </c>
      <c r="B28" s="21">
        <v>206610.48</v>
      </c>
      <c r="C28" s="21">
        <v>451679.89</v>
      </c>
      <c r="D28" s="21">
        <v>1222361.58</v>
      </c>
      <c r="E28" s="21">
        <v>1880651.95</v>
      </c>
      <c r="F28" s="21">
        <v>521993.38</v>
      </c>
      <c r="G28" s="21">
        <v>2402645.33</v>
      </c>
    </row>
    <row r="29" spans="1:7" ht="15.6" x14ac:dyDescent="0.3">
      <c r="A29" t="s">
        <v>172</v>
      </c>
      <c r="B29" s="21">
        <v>232815.52</v>
      </c>
      <c r="C29" s="21">
        <v>514002.87</v>
      </c>
      <c r="D29" s="21">
        <v>1323185.42</v>
      </c>
      <c r="E29" s="21">
        <v>2070003.81</v>
      </c>
      <c r="F29" s="21">
        <v>635284.73</v>
      </c>
      <c r="G29" s="21">
        <v>2705288.54</v>
      </c>
    </row>
    <row r="30" spans="1:7" ht="15.6" x14ac:dyDescent="0.3">
      <c r="A30" t="s">
        <v>16</v>
      </c>
      <c r="B30" s="21">
        <v>2550.8000000000002</v>
      </c>
      <c r="C30" s="21">
        <v>9143.6</v>
      </c>
      <c r="D30" s="21">
        <v>0</v>
      </c>
      <c r="E30" s="21">
        <v>11694.4</v>
      </c>
      <c r="F30" s="21">
        <v>0</v>
      </c>
      <c r="G30" s="21">
        <v>11694.4</v>
      </c>
    </row>
    <row r="31" spans="1:7" ht="15.6" x14ac:dyDescent="0.3">
      <c r="A31"/>
      <c r="B31" s="21"/>
      <c r="C31" s="21"/>
      <c r="D31" s="21"/>
      <c r="E31" s="21"/>
      <c r="F31" s="21"/>
      <c r="G31" s="21"/>
    </row>
    <row r="32" spans="1:7" ht="15.6" x14ac:dyDescent="0.3">
      <c r="A32" t="s">
        <v>17</v>
      </c>
      <c r="B32" s="21">
        <v>198510.99</v>
      </c>
      <c r="C32" s="21">
        <v>460823.49</v>
      </c>
      <c r="D32" s="21">
        <v>1223427.8799999999</v>
      </c>
      <c r="E32" s="21">
        <v>1882762.36</v>
      </c>
      <c r="F32" s="21">
        <v>521945.32</v>
      </c>
      <c r="G32" s="21">
        <v>2404707.6800000002</v>
      </c>
    </row>
    <row r="33" spans="1:7" ht="15.6" x14ac:dyDescent="0.3">
      <c r="A33"/>
      <c r="B33" s="21"/>
      <c r="C33" s="21"/>
      <c r="D33" s="21"/>
      <c r="E33" s="21"/>
      <c r="F33" s="21"/>
      <c r="G33" s="21"/>
    </row>
    <row r="34" spans="1:7" ht="15.6" x14ac:dyDescent="0.3">
      <c r="A34" t="s">
        <v>292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</row>
    <row r="35" spans="1:7" ht="15.6" x14ac:dyDescent="0.3">
      <c r="A35"/>
      <c r="B35" s="21"/>
      <c r="C35" s="21"/>
      <c r="D35" s="21"/>
      <c r="E35" s="21"/>
      <c r="F35" s="21"/>
      <c r="G35" s="21"/>
    </row>
    <row r="36" spans="1:7" ht="15.6" x14ac:dyDescent="0.3">
      <c r="A36" t="s">
        <v>173</v>
      </c>
      <c r="B36" s="21">
        <v>0</v>
      </c>
      <c r="C36" s="21">
        <v>0</v>
      </c>
      <c r="D36" s="21">
        <v>1629060.21</v>
      </c>
      <c r="E36" s="21">
        <v>1629060.21</v>
      </c>
      <c r="F36" s="21">
        <v>0</v>
      </c>
      <c r="G36" s="21">
        <v>1629060.21</v>
      </c>
    </row>
    <row r="37" spans="1:7" ht="15.6" x14ac:dyDescent="0.3">
      <c r="A37" t="s">
        <v>174</v>
      </c>
      <c r="B37" s="21">
        <v>69524</v>
      </c>
      <c r="C37" s="21">
        <v>319519.06</v>
      </c>
      <c r="D37" s="21">
        <v>949293.77</v>
      </c>
      <c r="E37" s="21">
        <v>1338336.83</v>
      </c>
      <c r="F37" s="21">
        <v>0</v>
      </c>
      <c r="G37" s="21">
        <v>1338336.83</v>
      </c>
    </row>
    <row r="38" spans="1:7" ht="15.6" x14ac:dyDescent="0.3">
      <c r="A38" t="s">
        <v>175</v>
      </c>
      <c r="B38" s="21">
        <v>0</v>
      </c>
      <c r="C38" s="21">
        <v>0</v>
      </c>
      <c r="D38" s="21">
        <v>0</v>
      </c>
      <c r="E38" s="21">
        <v>0</v>
      </c>
      <c r="F38" s="21">
        <v>2335681.0699999998</v>
      </c>
      <c r="G38" s="21">
        <v>2335681.0699999998</v>
      </c>
    </row>
    <row r="39" spans="1:7" ht="15.6" x14ac:dyDescent="0.3">
      <c r="A39"/>
      <c r="B39" s="21"/>
      <c r="C39" s="21"/>
      <c r="D39" s="21"/>
      <c r="E39" s="21"/>
      <c r="F39" s="21"/>
      <c r="G39" s="21"/>
    </row>
    <row r="40" spans="1:7" ht="15.6" x14ac:dyDescent="0.3">
      <c r="A40" t="s">
        <v>18</v>
      </c>
      <c r="B40" s="21">
        <v>760552.11</v>
      </c>
      <c r="C40" s="21">
        <v>2728813.27</v>
      </c>
      <c r="D40" s="21">
        <v>6700108.5099999998</v>
      </c>
      <c r="E40" s="21">
        <v>10189473.890000001</v>
      </c>
      <c r="F40" s="21">
        <v>3631051.21</v>
      </c>
      <c r="G40" s="21">
        <v>13820525.1</v>
      </c>
    </row>
    <row r="41" spans="1:7" ht="15.6" x14ac:dyDescent="0.3">
      <c r="A41" t="s">
        <v>105</v>
      </c>
      <c r="B41" s="21">
        <v>2883545.99</v>
      </c>
      <c r="C41" s="21">
        <v>10333364.199999999</v>
      </c>
      <c r="D41" s="21">
        <v>26433799.059999999</v>
      </c>
      <c r="E41" s="21">
        <v>39650709.25</v>
      </c>
      <c r="F41" s="21">
        <v>12929756.02</v>
      </c>
      <c r="G41" s="21">
        <v>52580465.270000003</v>
      </c>
    </row>
    <row r="42" spans="1:7" ht="15.6" x14ac:dyDescent="0.3">
      <c r="A42"/>
      <c r="B42" s="21"/>
      <c r="C42" s="21"/>
      <c r="D42" s="21"/>
      <c r="E42" s="21"/>
      <c r="F42" s="21"/>
      <c r="G42" s="21"/>
    </row>
    <row r="43" spans="1:7" ht="15.6" x14ac:dyDescent="0.3">
      <c r="A43" t="s">
        <v>22</v>
      </c>
      <c r="B43" s="21">
        <v>3644098.1</v>
      </c>
      <c r="C43" s="21">
        <v>13062177.470000001</v>
      </c>
      <c r="D43" s="21">
        <v>33133907.57</v>
      </c>
      <c r="E43" s="21">
        <v>49840183.140000001</v>
      </c>
      <c r="F43" s="21">
        <v>16560807.23</v>
      </c>
      <c r="G43" s="21">
        <v>66400990.369999997</v>
      </c>
    </row>
    <row r="44" spans="1:7" ht="15.6" x14ac:dyDescent="0.3">
      <c r="B44" s="21"/>
      <c r="C44" s="21"/>
      <c r="D44" s="21"/>
      <c r="E44" s="21"/>
      <c r="F44" s="21"/>
      <c r="G44" s="21"/>
    </row>
    <row r="45" spans="1:7" ht="15.6" x14ac:dyDescent="0.3">
      <c r="B45" s="21"/>
      <c r="C45" s="21"/>
      <c r="D45" s="21"/>
      <c r="E45" s="21"/>
      <c r="F45" s="21"/>
      <c r="G45" s="21"/>
    </row>
    <row r="46" spans="1:7" x14ac:dyDescent="0.25">
      <c r="B46" s="20"/>
      <c r="C46" s="20"/>
      <c r="D46" s="20"/>
      <c r="E46" s="20"/>
      <c r="F46" s="20"/>
      <c r="G46" s="20"/>
    </row>
    <row r="47" spans="1:7" x14ac:dyDescent="0.25">
      <c r="B47" s="16"/>
      <c r="C47" s="16"/>
      <c r="D47" s="16"/>
      <c r="E47" s="16"/>
      <c r="F47" s="16"/>
      <c r="G47" s="16"/>
    </row>
    <row r="48" spans="1:7" x14ac:dyDescent="0.25">
      <c r="B48" s="18"/>
      <c r="C48" s="18"/>
      <c r="D48" s="18"/>
      <c r="E48" s="18"/>
      <c r="F48" s="18"/>
      <c r="G48" s="18"/>
    </row>
    <row r="50" spans="2:7" ht="15.6" x14ac:dyDescent="0.3">
      <c r="B50" s="16"/>
      <c r="C50" s="15"/>
      <c r="D50" s="16"/>
      <c r="E50" s="16"/>
      <c r="F50" s="15"/>
      <c r="G50" s="15"/>
    </row>
    <row r="52" spans="2:7" x14ac:dyDescent="0.25">
      <c r="F52" s="16"/>
      <c r="G52" s="16"/>
    </row>
    <row r="53" spans="2:7" ht="15.6" x14ac:dyDescent="0.3">
      <c r="B53" s="17"/>
      <c r="C53" s="16"/>
    </row>
    <row r="54" spans="2:7" ht="15.6" x14ac:dyDescent="0.3">
      <c r="B54" s="17"/>
      <c r="C54" s="16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7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2" t="s">
        <v>19</v>
      </c>
      <c r="B1" s="32"/>
      <c r="C1" s="32"/>
      <c r="D1" s="32"/>
      <c r="E1"/>
      <c r="F1"/>
    </row>
    <row r="2" spans="1:6" ht="15.6" x14ac:dyDescent="0.3">
      <c r="A2" s="3" t="s">
        <v>0</v>
      </c>
      <c r="B2" s="4" t="s">
        <v>191</v>
      </c>
      <c r="C2"/>
      <c r="D2" t="s">
        <v>102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15.6" x14ac:dyDescent="0.3">
      <c r="A4" s="3" t="s">
        <v>3</v>
      </c>
      <c r="B4" s="4" t="s">
        <v>201</v>
      </c>
      <c r="C4"/>
      <c r="D4"/>
      <c r="E4"/>
      <c r="F4"/>
    </row>
    <row r="5" spans="1:6" ht="15.6" x14ac:dyDescent="0.3">
      <c r="A5" s="3" t="s">
        <v>4</v>
      </c>
      <c r="B5" s="4" t="s">
        <v>5</v>
      </c>
      <c r="C5"/>
      <c r="D5"/>
      <c r="E5"/>
      <c r="F5"/>
    </row>
    <row r="6" spans="1:6" ht="15.6" x14ac:dyDescent="0.3">
      <c r="A6" s="3" t="s">
        <v>6</v>
      </c>
      <c r="B6" s="4" t="s">
        <v>7</v>
      </c>
      <c r="C6"/>
      <c r="D6"/>
      <c r="E6"/>
      <c r="F6"/>
    </row>
    <row r="7" spans="1:6" ht="15.6" x14ac:dyDescent="0.3">
      <c r="A7" s="3" t="s">
        <v>20</v>
      </c>
      <c r="B7" s="4" t="s">
        <v>21</v>
      </c>
      <c r="C7"/>
      <c r="D7"/>
      <c r="E7"/>
      <c r="F7"/>
    </row>
    <row r="8" spans="1:6" x14ac:dyDescent="0.25">
      <c r="A8" s="9" t="s">
        <v>21</v>
      </c>
      <c r="B8" s="27" t="s">
        <v>22</v>
      </c>
      <c r="C8" s="27" t="s">
        <v>194</v>
      </c>
      <c r="D8" s="10"/>
      <c r="E8" s="10"/>
      <c r="F8" s="10"/>
    </row>
    <row r="9" spans="1:6" ht="15.6" x14ac:dyDescent="0.3">
      <c r="A9" s="3" t="s">
        <v>23</v>
      </c>
      <c r="B9" s="26">
        <v>13167</v>
      </c>
      <c r="C9" s="26">
        <v>0</v>
      </c>
      <c r="D9" s="5"/>
      <c r="E9" s="5"/>
      <c r="F9" s="5"/>
    </row>
    <row r="10" spans="1:6" ht="15.6" x14ac:dyDescent="0.3">
      <c r="A10" s="3" t="s">
        <v>202</v>
      </c>
      <c r="B10" s="26">
        <v>1292.3</v>
      </c>
      <c r="C10" s="26">
        <v>0</v>
      </c>
      <c r="D10" s="5"/>
      <c r="E10" s="5"/>
      <c r="F10" s="5"/>
    </row>
    <row r="11" spans="1:6" ht="15.6" x14ac:dyDescent="0.3">
      <c r="A11" s="3" t="s">
        <v>24</v>
      </c>
      <c r="B11" s="26">
        <v>29360.400000000001</v>
      </c>
      <c r="C11" s="26">
        <v>0</v>
      </c>
      <c r="D11" s="5"/>
      <c r="E11" s="5"/>
      <c r="F11" s="5"/>
    </row>
    <row r="12" spans="1:6" ht="15.6" x14ac:dyDescent="0.3">
      <c r="A12" s="3" t="s">
        <v>128</v>
      </c>
      <c r="B12" s="26">
        <v>45411.4</v>
      </c>
      <c r="C12" s="26">
        <v>0</v>
      </c>
      <c r="D12" s="5"/>
      <c r="E12" s="5"/>
      <c r="F12" s="5"/>
    </row>
    <row r="13" spans="1:6" ht="15.6" x14ac:dyDescent="0.3">
      <c r="A13" s="3" t="s">
        <v>25</v>
      </c>
      <c r="B13" s="26">
        <v>2450.0700000000002</v>
      </c>
      <c r="C13" s="26">
        <v>0</v>
      </c>
      <c r="D13" s="5"/>
      <c r="E13" s="5"/>
      <c r="F13" s="5"/>
    </row>
    <row r="14" spans="1:6" ht="15.6" x14ac:dyDescent="0.3">
      <c r="A14" s="3" t="s">
        <v>203</v>
      </c>
      <c r="B14" s="26">
        <v>375.5</v>
      </c>
      <c r="C14" s="26">
        <v>0</v>
      </c>
      <c r="D14" s="5"/>
      <c r="E14" s="5"/>
      <c r="F14" s="5"/>
    </row>
    <row r="15" spans="1:6" ht="15.6" x14ac:dyDescent="0.3">
      <c r="A15" s="3" t="s">
        <v>204</v>
      </c>
      <c r="B15" s="26">
        <v>551.4</v>
      </c>
      <c r="C15" s="26">
        <v>0</v>
      </c>
      <c r="D15" s="5"/>
      <c r="E15" s="5"/>
      <c r="F15" s="5"/>
    </row>
    <row r="16" spans="1:6" ht="15.6" x14ac:dyDescent="0.3">
      <c r="A16" s="3" t="s">
        <v>205</v>
      </c>
      <c r="B16" s="26">
        <v>20792.599999999999</v>
      </c>
      <c r="C16" s="26">
        <v>0</v>
      </c>
      <c r="D16" s="5"/>
      <c r="E16" s="5"/>
      <c r="F16" s="5"/>
    </row>
    <row r="17" spans="1:6" ht="15.6" x14ac:dyDescent="0.3">
      <c r="A17" s="3" t="s">
        <v>26</v>
      </c>
      <c r="B17" s="26">
        <v>9951.7000000000007</v>
      </c>
      <c r="C17" s="26">
        <v>0</v>
      </c>
      <c r="D17" s="5"/>
      <c r="E17" s="5"/>
      <c r="F17" s="5"/>
    </row>
    <row r="18" spans="1:6" ht="15.6" x14ac:dyDescent="0.3">
      <c r="A18" s="3" t="s">
        <v>144</v>
      </c>
      <c r="B18" s="26">
        <v>16595.3</v>
      </c>
      <c r="C18" s="26">
        <v>0</v>
      </c>
      <c r="D18" s="5"/>
      <c r="E18" s="5"/>
      <c r="F18" s="5"/>
    </row>
    <row r="19" spans="1:6" ht="15.6" x14ac:dyDescent="0.3">
      <c r="A19" s="3" t="s">
        <v>206</v>
      </c>
      <c r="B19" s="26">
        <v>11604.2</v>
      </c>
      <c r="C19" s="26">
        <v>0</v>
      </c>
      <c r="D19" s="5"/>
      <c r="E19" s="5"/>
      <c r="F19" s="5"/>
    </row>
    <row r="20" spans="1:6" ht="15.6" x14ac:dyDescent="0.3">
      <c r="A20" s="3" t="s">
        <v>155</v>
      </c>
      <c r="B20" s="26">
        <v>5888.6</v>
      </c>
      <c r="C20" s="26">
        <v>0</v>
      </c>
      <c r="D20" s="5"/>
      <c r="E20" s="5"/>
      <c r="F20" s="5"/>
    </row>
    <row r="21" spans="1:6" ht="15.6" x14ac:dyDescent="0.3">
      <c r="A21" s="3" t="s">
        <v>207</v>
      </c>
      <c r="B21" s="26">
        <v>23221.8</v>
      </c>
      <c r="C21" s="26">
        <v>0</v>
      </c>
      <c r="D21" s="5"/>
      <c r="E21" s="5"/>
      <c r="F21" s="5"/>
    </row>
    <row r="22" spans="1:6" ht="15.6" x14ac:dyDescent="0.3">
      <c r="A22" s="3" t="s">
        <v>208</v>
      </c>
      <c r="B22" s="26">
        <v>72113</v>
      </c>
      <c r="C22" s="26">
        <v>0</v>
      </c>
      <c r="D22" s="5"/>
      <c r="E22" s="5"/>
      <c r="F22" s="5"/>
    </row>
    <row r="23" spans="1:6" ht="15.6" x14ac:dyDescent="0.3">
      <c r="A23" s="3" t="s">
        <v>209</v>
      </c>
      <c r="B23" s="26">
        <v>370702.04</v>
      </c>
      <c r="C23" s="26">
        <v>1323</v>
      </c>
      <c r="D23" s="11"/>
      <c r="E23" s="5"/>
      <c r="F23" s="5"/>
    </row>
    <row r="24" spans="1:6" ht="15.6" x14ac:dyDescent="0.3">
      <c r="A24" s="3" t="s">
        <v>27</v>
      </c>
      <c r="B24" s="26">
        <v>44991.5</v>
      </c>
      <c r="C24" s="26">
        <v>0</v>
      </c>
      <c r="D24" s="5"/>
      <c r="E24" s="5"/>
      <c r="F24" s="5"/>
    </row>
    <row r="25" spans="1:6" ht="15.6" x14ac:dyDescent="0.3">
      <c r="A25" s="3" t="s">
        <v>28</v>
      </c>
      <c r="B25" s="26">
        <v>22454.799999999999</v>
      </c>
      <c r="C25" s="26">
        <v>0</v>
      </c>
      <c r="D25" s="5"/>
      <c r="E25" s="5"/>
      <c r="F25" s="5"/>
    </row>
    <row r="26" spans="1:6" ht="15.6" x14ac:dyDescent="0.3">
      <c r="A26" s="3" t="s">
        <v>129</v>
      </c>
      <c r="B26" s="26">
        <v>20349.7</v>
      </c>
      <c r="C26" s="26">
        <v>0</v>
      </c>
      <c r="D26" s="5"/>
      <c r="E26" s="5"/>
      <c r="F26" s="5"/>
    </row>
    <row r="27" spans="1:6" ht="15.6" x14ac:dyDescent="0.3">
      <c r="A27" s="3" t="s">
        <v>210</v>
      </c>
      <c r="B27" s="26">
        <v>6384.9</v>
      </c>
      <c r="C27" s="26">
        <v>0</v>
      </c>
      <c r="D27" s="5"/>
      <c r="E27" s="5"/>
      <c r="F27" s="5"/>
    </row>
    <row r="28" spans="1:6" ht="15.6" x14ac:dyDescent="0.3">
      <c r="A28" s="3" t="s">
        <v>211</v>
      </c>
      <c r="B28" s="26">
        <v>2670.5</v>
      </c>
      <c r="C28" s="26">
        <v>0</v>
      </c>
      <c r="D28" s="5"/>
      <c r="E28" s="5"/>
      <c r="F28" s="5"/>
    </row>
    <row r="29" spans="1:6" ht="15.6" x14ac:dyDescent="0.3">
      <c r="A29" s="30" t="s">
        <v>298</v>
      </c>
      <c r="B29" s="31">
        <v>115758.3</v>
      </c>
      <c r="C29" s="26">
        <v>0</v>
      </c>
      <c r="D29" s="5"/>
      <c r="E29" s="5"/>
      <c r="F29" s="5"/>
    </row>
    <row r="30" spans="1:6" ht="15.6" x14ac:dyDescent="0.3">
      <c r="A30" s="3" t="s">
        <v>119</v>
      </c>
      <c r="B30" s="26">
        <v>36798.230000000003</v>
      </c>
      <c r="C30" s="26">
        <v>0</v>
      </c>
      <c r="D30" s="5"/>
      <c r="E30" s="5"/>
      <c r="F30" s="5"/>
    </row>
    <row r="31" spans="1:6" ht="15.6" x14ac:dyDescent="0.3">
      <c r="A31" s="3" t="s">
        <v>212</v>
      </c>
      <c r="B31" s="26">
        <v>7044.4</v>
      </c>
      <c r="C31" s="26">
        <v>0</v>
      </c>
      <c r="D31" s="5"/>
      <c r="E31" s="5"/>
      <c r="F31" s="5"/>
    </row>
    <row r="32" spans="1:6" ht="15.6" x14ac:dyDescent="0.3">
      <c r="A32" s="3" t="s">
        <v>29</v>
      </c>
      <c r="B32" s="26">
        <v>5150</v>
      </c>
      <c r="C32" s="26">
        <v>0</v>
      </c>
      <c r="D32" s="5"/>
      <c r="E32" s="5"/>
      <c r="F32" s="5"/>
    </row>
    <row r="33" spans="1:6" ht="15.6" x14ac:dyDescent="0.3">
      <c r="A33" s="3" t="s">
        <v>213</v>
      </c>
      <c r="B33" s="26">
        <v>11864.9</v>
      </c>
      <c r="C33" s="26">
        <v>0</v>
      </c>
      <c r="D33" s="5"/>
      <c r="E33" s="5"/>
      <c r="F33" s="5"/>
    </row>
    <row r="34" spans="1:6" ht="15.6" x14ac:dyDescent="0.3">
      <c r="A34" s="3" t="s">
        <v>106</v>
      </c>
      <c r="B34" s="26">
        <v>3233</v>
      </c>
      <c r="C34" s="26">
        <v>0</v>
      </c>
      <c r="D34" s="5"/>
      <c r="E34" s="5"/>
      <c r="F34" s="5"/>
    </row>
    <row r="35" spans="1:6" ht="15.6" x14ac:dyDescent="0.3">
      <c r="A35" s="3" t="s">
        <v>214</v>
      </c>
      <c r="B35" s="26">
        <v>22195.8</v>
      </c>
      <c r="C35" s="26">
        <v>0</v>
      </c>
      <c r="D35" s="5"/>
      <c r="E35" s="5"/>
      <c r="F35" s="5"/>
    </row>
    <row r="36" spans="1:6" ht="15.6" x14ac:dyDescent="0.3">
      <c r="A36" s="3" t="s">
        <v>215</v>
      </c>
      <c r="B36" s="26">
        <v>4060</v>
      </c>
      <c r="C36" s="26">
        <v>0</v>
      </c>
      <c r="D36" s="5"/>
      <c r="E36" s="5"/>
      <c r="F36" s="5"/>
    </row>
    <row r="37" spans="1:6" ht="15.6" x14ac:dyDescent="0.3">
      <c r="A37" s="3" t="s">
        <v>216</v>
      </c>
      <c r="B37" s="26">
        <v>679074.64</v>
      </c>
      <c r="C37" s="26">
        <v>2120</v>
      </c>
      <c r="D37" s="11"/>
      <c r="E37" s="5"/>
      <c r="F37" s="5"/>
    </row>
    <row r="38" spans="1:6" ht="15.6" x14ac:dyDescent="0.3">
      <c r="A38" s="3" t="s">
        <v>130</v>
      </c>
      <c r="B38" s="26">
        <v>40491.9</v>
      </c>
      <c r="C38" s="26">
        <v>0</v>
      </c>
      <c r="D38" s="5"/>
      <c r="E38" s="5"/>
      <c r="F38" s="5"/>
    </row>
    <row r="39" spans="1:6" ht="15.6" x14ac:dyDescent="0.3">
      <c r="A39" s="3" t="s">
        <v>30</v>
      </c>
      <c r="B39" s="26">
        <v>17187.3</v>
      </c>
      <c r="C39" s="26">
        <v>0</v>
      </c>
      <c r="D39" s="5"/>
      <c r="E39" s="5"/>
      <c r="F39" s="5"/>
    </row>
    <row r="40" spans="1:6" ht="15.6" x14ac:dyDescent="0.3">
      <c r="A40" s="3" t="s">
        <v>217</v>
      </c>
      <c r="B40" s="26">
        <v>4495.3999999999996</v>
      </c>
      <c r="C40" s="26">
        <v>0</v>
      </c>
      <c r="D40" s="5"/>
      <c r="E40" s="5"/>
      <c r="F40" s="5"/>
    </row>
    <row r="41" spans="1:6" ht="15.6" x14ac:dyDescent="0.3">
      <c r="A41" s="3" t="s">
        <v>218</v>
      </c>
      <c r="B41" s="26">
        <v>931.5</v>
      </c>
      <c r="C41" s="26">
        <v>0</v>
      </c>
      <c r="D41" s="5"/>
      <c r="E41" s="5"/>
      <c r="F41" s="5"/>
    </row>
    <row r="42" spans="1:6" ht="15.6" x14ac:dyDescent="0.3">
      <c r="A42" s="3" t="s">
        <v>120</v>
      </c>
      <c r="B42" s="26">
        <v>1941.1</v>
      </c>
      <c r="C42" s="26">
        <v>0</v>
      </c>
      <c r="D42" s="5"/>
      <c r="E42" s="5"/>
      <c r="F42" s="5"/>
    </row>
    <row r="43" spans="1:6" ht="15.6" x14ac:dyDescent="0.3">
      <c r="A43" s="3" t="s">
        <v>31</v>
      </c>
      <c r="B43" s="26">
        <v>13329.5</v>
      </c>
      <c r="C43" s="26">
        <v>0</v>
      </c>
      <c r="D43" s="5"/>
      <c r="E43" s="11"/>
      <c r="F43" s="5"/>
    </row>
    <row r="44" spans="1:6" ht="15.6" x14ac:dyDescent="0.3">
      <c r="A44" s="3" t="s">
        <v>219</v>
      </c>
      <c r="B44" s="26">
        <v>5353</v>
      </c>
      <c r="C44" s="26">
        <v>0</v>
      </c>
      <c r="D44" s="5"/>
      <c r="E44" s="5"/>
      <c r="F44" s="5"/>
    </row>
    <row r="45" spans="1:6" ht="15.6" x14ac:dyDescent="0.3">
      <c r="A45" s="3" t="s">
        <v>220</v>
      </c>
      <c r="B45" s="26">
        <v>1495</v>
      </c>
      <c r="C45" s="26">
        <v>0</v>
      </c>
      <c r="D45" s="5"/>
      <c r="E45" s="5"/>
      <c r="F45" s="5"/>
    </row>
    <row r="46" spans="1:6" ht="15.6" x14ac:dyDescent="0.3">
      <c r="A46" s="3" t="s">
        <v>221</v>
      </c>
      <c r="B46" s="26">
        <v>1758.7</v>
      </c>
      <c r="C46" s="26">
        <v>0</v>
      </c>
      <c r="D46" s="5"/>
      <c r="E46" s="5"/>
      <c r="F46" s="5"/>
    </row>
    <row r="47" spans="1:6" ht="15.6" x14ac:dyDescent="0.3">
      <c r="A47" s="3" t="s">
        <v>156</v>
      </c>
      <c r="B47" s="26">
        <v>56935.6</v>
      </c>
      <c r="C47" s="26">
        <v>0</v>
      </c>
      <c r="D47" s="5"/>
      <c r="E47" s="5"/>
      <c r="F47" s="5"/>
    </row>
    <row r="48" spans="1:6" ht="15.6" x14ac:dyDescent="0.3">
      <c r="A48" s="3" t="s">
        <v>222</v>
      </c>
      <c r="B48" s="26">
        <v>1873.6</v>
      </c>
      <c r="C48" s="26">
        <v>0</v>
      </c>
      <c r="D48" s="5"/>
      <c r="E48" s="5"/>
      <c r="F48" s="5"/>
    </row>
    <row r="49" spans="1:6" ht="15.6" x14ac:dyDescent="0.3">
      <c r="A49" s="3" t="s">
        <v>223</v>
      </c>
      <c r="B49" s="26">
        <v>5217507.9000000004</v>
      </c>
      <c r="C49" s="26">
        <v>0</v>
      </c>
      <c r="D49" s="5"/>
      <c r="E49" s="5"/>
      <c r="F49" s="5"/>
    </row>
    <row r="50" spans="1:6" ht="15.6" x14ac:dyDescent="0.3">
      <c r="A50" s="3" t="s">
        <v>224</v>
      </c>
      <c r="B50" s="26">
        <v>6127.7</v>
      </c>
      <c r="C50" s="26">
        <v>0</v>
      </c>
      <c r="D50" s="5"/>
      <c r="E50" s="5"/>
      <c r="F50" s="5"/>
    </row>
    <row r="51" spans="1:6" ht="15.6" x14ac:dyDescent="0.3">
      <c r="A51" s="3" t="s">
        <v>32</v>
      </c>
      <c r="B51" s="26">
        <v>123423.3</v>
      </c>
      <c r="C51" s="26">
        <v>0</v>
      </c>
      <c r="D51" s="5"/>
      <c r="E51" s="5"/>
      <c r="F51" s="5"/>
    </row>
    <row r="52" spans="1:6" ht="15.6" x14ac:dyDescent="0.3">
      <c r="A52" s="3" t="s">
        <v>33</v>
      </c>
      <c r="B52" s="26">
        <v>6385.8</v>
      </c>
      <c r="C52" s="26">
        <v>0</v>
      </c>
      <c r="D52" s="5"/>
      <c r="E52" s="5"/>
      <c r="F52" s="5"/>
    </row>
    <row r="53" spans="1:6" ht="15.6" x14ac:dyDescent="0.3">
      <c r="A53" s="3" t="s">
        <v>225</v>
      </c>
      <c r="B53" s="26">
        <v>12594.7</v>
      </c>
      <c r="C53" s="26">
        <v>0</v>
      </c>
      <c r="D53" s="5"/>
      <c r="E53" s="5"/>
      <c r="F53" s="5"/>
    </row>
    <row r="54" spans="1:6" ht="15.6" x14ac:dyDescent="0.3">
      <c r="A54" s="3" t="s">
        <v>131</v>
      </c>
      <c r="B54" s="26">
        <v>9529.9</v>
      </c>
      <c r="C54" s="26">
        <v>0</v>
      </c>
      <c r="D54" s="5"/>
      <c r="E54" s="5"/>
      <c r="F54" s="5"/>
    </row>
    <row r="55" spans="1:6" ht="15.6" x14ac:dyDescent="0.3">
      <c r="A55" s="3" t="s">
        <v>226</v>
      </c>
      <c r="B55" s="26">
        <v>29861.7</v>
      </c>
      <c r="C55" s="26">
        <v>0</v>
      </c>
      <c r="D55" s="5"/>
      <c r="E55" s="5"/>
      <c r="F55" s="5"/>
    </row>
    <row r="56" spans="1:6" ht="15.6" x14ac:dyDescent="0.3">
      <c r="A56" s="3" t="s">
        <v>34</v>
      </c>
      <c r="B56" s="26">
        <v>56109.2</v>
      </c>
      <c r="C56" s="26">
        <v>0</v>
      </c>
      <c r="D56" s="5"/>
      <c r="E56" s="5"/>
      <c r="F56" s="5"/>
    </row>
    <row r="57" spans="1:6" ht="15.6" x14ac:dyDescent="0.3">
      <c r="A57" s="3" t="s">
        <v>227</v>
      </c>
      <c r="B57" s="26">
        <v>89539.6</v>
      </c>
      <c r="C57" s="26">
        <v>0</v>
      </c>
      <c r="D57" s="5"/>
      <c r="E57" s="5"/>
      <c r="F57" s="5"/>
    </row>
    <row r="58" spans="1:6" ht="15.6" x14ac:dyDescent="0.3">
      <c r="A58" s="30" t="s">
        <v>299</v>
      </c>
      <c r="B58" s="31">
        <v>879633.78</v>
      </c>
      <c r="C58" s="26">
        <v>0</v>
      </c>
      <c r="D58" s="5"/>
      <c r="E58" s="5"/>
      <c r="F58" s="5"/>
    </row>
    <row r="59" spans="1:6" ht="15.6" x14ac:dyDescent="0.3">
      <c r="A59" s="3" t="s">
        <v>35</v>
      </c>
      <c r="B59" s="26">
        <v>7382.5</v>
      </c>
      <c r="C59" s="26">
        <v>0</v>
      </c>
      <c r="D59" s="5"/>
      <c r="E59" s="5"/>
      <c r="F59" s="5"/>
    </row>
    <row r="60" spans="1:6" ht="15.6" x14ac:dyDescent="0.3">
      <c r="A60" s="3" t="s">
        <v>228</v>
      </c>
      <c r="B60" s="26">
        <v>1474.9</v>
      </c>
      <c r="C60" s="26">
        <v>0</v>
      </c>
      <c r="D60" s="5"/>
      <c r="E60" s="5"/>
      <c r="F60" s="5"/>
    </row>
    <row r="61" spans="1:6" ht="15.6" x14ac:dyDescent="0.3">
      <c r="A61" s="3" t="s">
        <v>36</v>
      </c>
      <c r="B61" s="26">
        <v>1202.0999999999999</v>
      </c>
      <c r="C61" s="26">
        <v>0</v>
      </c>
      <c r="D61" s="5"/>
      <c r="E61" s="5"/>
      <c r="F61" s="5"/>
    </row>
    <row r="62" spans="1:6" ht="15.6" x14ac:dyDescent="0.3">
      <c r="A62" s="3" t="s">
        <v>229</v>
      </c>
      <c r="B62" s="26">
        <v>201884.3</v>
      </c>
      <c r="C62" s="26">
        <v>650</v>
      </c>
      <c r="D62" s="5"/>
      <c r="E62" s="5"/>
      <c r="F62" s="5"/>
    </row>
    <row r="63" spans="1:6" ht="15.6" x14ac:dyDescent="0.3">
      <c r="A63" s="3" t="s">
        <v>157</v>
      </c>
      <c r="B63" s="26">
        <v>408.05</v>
      </c>
      <c r="C63" s="26">
        <v>0</v>
      </c>
      <c r="D63" s="5"/>
      <c r="E63" s="5"/>
      <c r="F63" s="5"/>
    </row>
    <row r="64" spans="1:6" ht="15.6" x14ac:dyDescent="0.3">
      <c r="A64" s="3" t="s">
        <v>145</v>
      </c>
      <c r="B64" s="26">
        <v>4018.14</v>
      </c>
      <c r="C64" s="26">
        <v>0</v>
      </c>
      <c r="D64" s="5"/>
      <c r="E64" s="5"/>
      <c r="F64" s="5"/>
    </row>
    <row r="65" spans="1:6" ht="15.6" x14ac:dyDescent="0.3">
      <c r="A65" s="3" t="s">
        <v>37</v>
      </c>
      <c r="B65" s="26">
        <v>18211.3</v>
      </c>
      <c r="C65" s="26">
        <v>0</v>
      </c>
      <c r="D65" s="5"/>
      <c r="E65" s="5"/>
      <c r="F65" s="5"/>
    </row>
    <row r="66" spans="1:6" ht="15.6" x14ac:dyDescent="0.3">
      <c r="A66" s="30" t="s">
        <v>300</v>
      </c>
      <c r="B66" s="31">
        <v>63360.2</v>
      </c>
      <c r="C66" s="26">
        <v>0</v>
      </c>
      <c r="D66" s="5"/>
      <c r="E66" s="5"/>
      <c r="F66" s="5"/>
    </row>
    <row r="67" spans="1:6" ht="15.6" x14ac:dyDescent="0.3">
      <c r="A67" s="3" t="s">
        <v>230</v>
      </c>
      <c r="B67" s="26">
        <v>7188.9</v>
      </c>
      <c r="C67" s="26">
        <v>0</v>
      </c>
      <c r="D67" s="5"/>
      <c r="E67" s="5"/>
      <c r="F67" s="5"/>
    </row>
    <row r="68" spans="1:6" ht="15.6" x14ac:dyDescent="0.3">
      <c r="A68" s="3" t="s">
        <v>231</v>
      </c>
      <c r="B68" s="26">
        <v>637471.9</v>
      </c>
      <c r="C68" s="26">
        <v>1505</v>
      </c>
      <c r="D68" s="11"/>
      <c r="E68" s="5"/>
      <c r="F68" s="5"/>
    </row>
    <row r="69" spans="1:6" ht="15.6" x14ac:dyDescent="0.3">
      <c r="A69" s="3" t="s">
        <v>121</v>
      </c>
      <c r="B69" s="26">
        <v>76237.8</v>
      </c>
      <c r="C69" s="26">
        <v>0</v>
      </c>
      <c r="D69" s="5"/>
      <c r="E69" s="5"/>
      <c r="F69" s="5"/>
    </row>
    <row r="70" spans="1:6" ht="15.6" x14ac:dyDescent="0.3">
      <c r="A70" s="3" t="s">
        <v>232</v>
      </c>
      <c r="B70" s="26">
        <v>2859.1</v>
      </c>
      <c r="C70" s="26">
        <v>0</v>
      </c>
      <c r="D70" s="5"/>
      <c r="E70" s="5"/>
      <c r="F70" s="5"/>
    </row>
    <row r="71" spans="1:6" ht="15.6" x14ac:dyDescent="0.3">
      <c r="A71" s="3" t="s">
        <v>38</v>
      </c>
      <c r="B71" s="26">
        <v>171072.9</v>
      </c>
      <c r="C71" s="26">
        <v>0</v>
      </c>
      <c r="D71" s="5"/>
      <c r="E71" s="5"/>
      <c r="F71" s="5"/>
    </row>
    <row r="72" spans="1:6" ht="15.6" x14ac:dyDescent="0.3">
      <c r="A72" s="3" t="s">
        <v>233</v>
      </c>
      <c r="B72" s="26">
        <v>2800.3</v>
      </c>
      <c r="C72" s="26">
        <v>0</v>
      </c>
      <c r="D72" s="5"/>
      <c r="E72" s="5"/>
      <c r="F72" s="5"/>
    </row>
    <row r="73" spans="1:6" ht="15.6" x14ac:dyDescent="0.3">
      <c r="A73" s="3" t="s">
        <v>39</v>
      </c>
      <c r="B73" s="26">
        <v>25726.880000000001</v>
      </c>
      <c r="C73" s="26">
        <v>0</v>
      </c>
      <c r="D73" s="5"/>
      <c r="E73" s="5"/>
      <c r="F73" s="5"/>
    </row>
    <row r="74" spans="1:6" ht="15.6" x14ac:dyDescent="0.3">
      <c r="A74" s="3" t="s">
        <v>40</v>
      </c>
      <c r="B74" s="26">
        <v>13</v>
      </c>
      <c r="C74" s="26">
        <v>0</v>
      </c>
      <c r="D74" s="5"/>
      <c r="E74" s="5"/>
      <c r="F74" s="5"/>
    </row>
    <row r="75" spans="1:6" ht="15.6" x14ac:dyDescent="0.3">
      <c r="A75" s="3" t="s">
        <v>132</v>
      </c>
      <c r="B75" s="26">
        <v>21971.75</v>
      </c>
      <c r="C75" s="26">
        <v>0</v>
      </c>
      <c r="D75" s="5"/>
      <c r="E75" s="5"/>
      <c r="F75" s="5"/>
    </row>
    <row r="76" spans="1:6" ht="15.6" x14ac:dyDescent="0.3">
      <c r="A76" s="3" t="s">
        <v>114</v>
      </c>
      <c r="B76" s="26">
        <v>226627.4</v>
      </c>
      <c r="C76" s="26">
        <v>0</v>
      </c>
      <c r="D76" s="5"/>
      <c r="E76" s="5"/>
      <c r="F76" s="5"/>
    </row>
    <row r="77" spans="1:6" ht="15.6" x14ac:dyDescent="0.3">
      <c r="A77" s="3" t="s">
        <v>41</v>
      </c>
      <c r="B77" s="26">
        <v>34951.599999999999</v>
      </c>
      <c r="C77" s="26">
        <v>0</v>
      </c>
      <c r="D77" s="5"/>
      <c r="E77" s="5"/>
      <c r="F77" s="5"/>
    </row>
    <row r="78" spans="1:6" ht="15.6" x14ac:dyDescent="0.3">
      <c r="A78" s="3" t="s">
        <v>234</v>
      </c>
      <c r="B78" s="26">
        <v>1.2</v>
      </c>
      <c r="C78" s="26">
        <v>0</v>
      </c>
      <c r="D78" s="5"/>
      <c r="E78" s="5"/>
      <c r="F78" s="5"/>
    </row>
    <row r="79" spans="1:6" ht="15.6" x14ac:dyDescent="0.3">
      <c r="A79" s="3" t="s">
        <v>146</v>
      </c>
      <c r="B79" s="26">
        <v>3476.43</v>
      </c>
      <c r="C79" s="26">
        <v>0</v>
      </c>
      <c r="D79" s="5"/>
      <c r="E79" s="5"/>
      <c r="F79" s="5"/>
    </row>
    <row r="80" spans="1:6" ht="15.6" x14ac:dyDescent="0.3">
      <c r="A80" s="3" t="s">
        <v>235</v>
      </c>
      <c r="B80" s="26">
        <v>2143125.14</v>
      </c>
      <c r="C80" s="26">
        <v>5519</v>
      </c>
      <c r="D80" s="11"/>
      <c r="E80" s="5"/>
      <c r="F80" s="5"/>
    </row>
    <row r="81" spans="1:6" ht="15.6" x14ac:dyDescent="0.3">
      <c r="A81" s="3" t="s">
        <v>42</v>
      </c>
      <c r="B81" s="26">
        <v>15690.2</v>
      </c>
      <c r="C81" s="26">
        <v>0</v>
      </c>
      <c r="D81" s="5"/>
      <c r="E81" s="5"/>
      <c r="F81" s="5"/>
    </row>
    <row r="82" spans="1:6" ht="15.6" x14ac:dyDescent="0.3">
      <c r="A82" s="3" t="s">
        <v>43</v>
      </c>
      <c r="B82" s="26">
        <v>2822.6</v>
      </c>
      <c r="C82" s="26">
        <v>0</v>
      </c>
      <c r="D82" s="5"/>
      <c r="E82" s="5"/>
      <c r="F82" s="5"/>
    </row>
    <row r="83" spans="1:6" ht="15.6" x14ac:dyDescent="0.3">
      <c r="A83" s="3" t="s">
        <v>44</v>
      </c>
      <c r="B83" s="26">
        <v>5014.2</v>
      </c>
      <c r="C83" s="26">
        <v>0</v>
      </c>
      <c r="D83" s="5"/>
      <c r="E83" s="5"/>
      <c r="F83" s="5"/>
    </row>
    <row r="84" spans="1:6" ht="15.6" x14ac:dyDescent="0.3">
      <c r="A84" s="3" t="s">
        <v>45</v>
      </c>
      <c r="B84" s="26">
        <v>102473.8</v>
      </c>
      <c r="C84" s="26">
        <v>0</v>
      </c>
      <c r="D84" s="5"/>
      <c r="E84" s="5"/>
      <c r="F84" s="5"/>
    </row>
    <row r="85" spans="1:6" ht="15.6" x14ac:dyDescent="0.3">
      <c r="A85" s="3" t="s">
        <v>236</v>
      </c>
      <c r="B85" s="26">
        <v>26081</v>
      </c>
      <c r="C85" s="26">
        <v>0</v>
      </c>
      <c r="D85" s="5"/>
      <c r="E85" s="5"/>
      <c r="F85" s="5"/>
    </row>
    <row r="86" spans="1:6" ht="15.6" x14ac:dyDescent="0.3">
      <c r="A86" s="3" t="s">
        <v>237</v>
      </c>
      <c r="B86" s="26">
        <v>8202.2000000000007</v>
      </c>
      <c r="C86" s="26">
        <v>0</v>
      </c>
      <c r="D86" s="5"/>
      <c r="E86" s="5"/>
      <c r="F86" s="5"/>
    </row>
    <row r="87" spans="1:6" ht="15.6" x14ac:dyDescent="0.3">
      <c r="A87" s="3" t="s">
        <v>238</v>
      </c>
      <c r="B87" s="26">
        <v>279573.09999999998</v>
      </c>
      <c r="C87" s="26">
        <v>854</v>
      </c>
      <c r="D87" s="5"/>
      <c r="E87" s="5"/>
      <c r="F87" s="5"/>
    </row>
    <row r="88" spans="1:6" ht="15.6" x14ac:dyDescent="0.3">
      <c r="A88" s="3" t="s">
        <v>239</v>
      </c>
      <c r="B88" s="26">
        <v>486814.6</v>
      </c>
      <c r="C88" s="26">
        <v>1471</v>
      </c>
      <c r="D88" s="11"/>
      <c r="E88" s="5"/>
      <c r="F88" s="5"/>
    </row>
    <row r="89" spans="1:6" ht="15.6" x14ac:dyDescent="0.3">
      <c r="A89" s="3" t="s">
        <v>240</v>
      </c>
      <c r="B89" s="26">
        <v>356677.74</v>
      </c>
      <c r="C89" s="26">
        <v>1024</v>
      </c>
      <c r="D89" s="11"/>
      <c r="E89" s="5"/>
      <c r="F89" s="5"/>
    </row>
    <row r="90" spans="1:6" ht="15.6" x14ac:dyDescent="0.3">
      <c r="A90" s="30" t="s">
        <v>301</v>
      </c>
      <c r="B90" s="31">
        <v>2642.18</v>
      </c>
      <c r="C90" s="26">
        <v>0</v>
      </c>
      <c r="D90" s="11"/>
      <c r="E90" s="5"/>
      <c r="F90" s="5"/>
    </row>
    <row r="91" spans="1:6" ht="15.6" x14ac:dyDescent="0.3">
      <c r="A91" s="3" t="s">
        <v>46</v>
      </c>
      <c r="B91" s="26">
        <v>697</v>
      </c>
      <c r="C91" s="26">
        <v>0</v>
      </c>
      <c r="D91" s="5"/>
      <c r="E91" s="5"/>
      <c r="F91" s="5"/>
    </row>
    <row r="92" spans="1:6" ht="15.6" x14ac:dyDescent="0.3">
      <c r="A92" s="30" t="s">
        <v>302</v>
      </c>
      <c r="B92" s="31">
        <v>6058.02</v>
      </c>
      <c r="C92" s="26">
        <v>0</v>
      </c>
      <c r="D92" s="5"/>
      <c r="E92" s="5"/>
      <c r="F92" s="5"/>
    </row>
    <row r="93" spans="1:6" ht="15.6" x14ac:dyDescent="0.3">
      <c r="A93" s="3" t="s">
        <v>116</v>
      </c>
      <c r="B93" s="26">
        <v>102237.7</v>
      </c>
      <c r="C93" s="26">
        <v>0</v>
      </c>
      <c r="D93" s="5"/>
      <c r="E93" s="5"/>
      <c r="F93" s="5"/>
    </row>
    <row r="94" spans="1:6" ht="15.6" x14ac:dyDescent="0.3">
      <c r="A94" s="3" t="s">
        <v>241</v>
      </c>
      <c r="B94" s="26">
        <v>3644098.1</v>
      </c>
      <c r="C94" s="26">
        <v>12812</v>
      </c>
      <c r="D94" s="11"/>
      <c r="E94" s="5"/>
      <c r="F94" s="5"/>
    </row>
    <row r="95" spans="1:6" ht="15.6" x14ac:dyDescent="0.3">
      <c r="A95" s="3" t="s">
        <v>47</v>
      </c>
      <c r="B95" s="26">
        <v>37032.9</v>
      </c>
      <c r="C95" s="26">
        <v>0</v>
      </c>
      <c r="D95" s="5"/>
      <c r="E95" s="5"/>
      <c r="F95" s="5"/>
    </row>
    <row r="96" spans="1:6" ht="15.6" x14ac:dyDescent="0.3">
      <c r="A96" s="3" t="s">
        <v>48</v>
      </c>
      <c r="B96" s="26">
        <v>1126.8</v>
      </c>
      <c r="C96" s="26">
        <v>0</v>
      </c>
      <c r="D96" s="5"/>
      <c r="E96" s="11"/>
      <c r="F96" s="11"/>
    </row>
    <row r="97" spans="1:6" ht="15.6" x14ac:dyDescent="0.3">
      <c r="A97" s="3" t="s">
        <v>49</v>
      </c>
      <c r="B97" s="26">
        <v>2199.8000000000002</v>
      </c>
      <c r="C97" s="26">
        <v>0</v>
      </c>
      <c r="D97" s="5"/>
      <c r="E97" s="5"/>
      <c r="F97" s="5"/>
    </row>
    <row r="98" spans="1:6" ht="15.6" x14ac:dyDescent="0.3">
      <c r="A98" s="3" t="s">
        <v>50</v>
      </c>
      <c r="B98" s="26">
        <v>40529.06</v>
      </c>
      <c r="C98" s="26">
        <v>0</v>
      </c>
      <c r="D98" s="5"/>
      <c r="E98" s="5"/>
      <c r="F98" s="5"/>
    </row>
    <row r="99" spans="1:6" ht="15.6" x14ac:dyDescent="0.3">
      <c r="A99" s="3" t="s">
        <v>51</v>
      </c>
      <c r="B99" s="26">
        <v>56783.199999999997</v>
      </c>
      <c r="C99" s="26">
        <v>0</v>
      </c>
      <c r="D99" s="5"/>
      <c r="E99" s="5"/>
      <c r="F99" s="5"/>
    </row>
    <row r="100" spans="1:6" ht="15.6" x14ac:dyDescent="0.3">
      <c r="A100" s="3" t="s">
        <v>242</v>
      </c>
      <c r="B100" s="26">
        <v>85102.3</v>
      </c>
      <c r="C100" s="26">
        <v>0</v>
      </c>
      <c r="D100" s="5"/>
      <c r="E100" s="5"/>
      <c r="F100" s="5"/>
    </row>
    <row r="101" spans="1:6" ht="15.6" x14ac:dyDescent="0.3">
      <c r="A101" s="3" t="s">
        <v>115</v>
      </c>
      <c r="B101" s="26">
        <v>28257.8</v>
      </c>
      <c r="C101" s="26">
        <v>0</v>
      </c>
      <c r="D101" s="5"/>
      <c r="E101" s="5"/>
      <c r="F101" s="5"/>
    </row>
    <row r="102" spans="1:6" ht="15.6" x14ac:dyDescent="0.3">
      <c r="A102" s="3" t="s">
        <v>243</v>
      </c>
      <c r="B102" s="26">
        <v>6174.2</v>
      </c>
      <c r="C102" s="26">
        <v>0</v>
      </c>
      <c r="D102" s="5"/>
      <c r="E102" s="5"/>
      <c r="F102" s="5"/>
    </row>
    <row r="103" spans="1:6" ht="15.6" x14ac:dyDescent="0.3">
      <c r="A103" s="3" t="s">
        <v>244</v>
      </c>
      <c r="B103" s="26">
        <v>8673.7999999999993</v>
      </c>
      <c r="C103" s="26">
        <v>0</v>
      </c>
      <c r="D103" s="5"/>
      <c r="E103" s="5"/>
      <c r="F103" s="5"/>
    </row>
    <row r="104" spans="1:6" ht="15.6" x14ac:dyDescent="0.3">
      <c r="A104" s="3" t="s">
        <v>52</v>
      </c>
      <c r="B104" s="26">
        <v>6357.3</v>
      </c>
      <c r="C104" s="26">
        <v>0</v>
      </c>
      <c r="D104" s="5"/>
      <c r="E104" s="5"/>
      <c r="F104" s="5"/>
    </row>
    <row r="105" spans="1:6" ht="15.6" x14ac:dyDescent="0.3">
      <c r="A105" s="3" t="s">
        <v>53</v>
      </c>
      <c r="B105" s="26">
        <v>85135</v>
      </c>
      <c r="C105" s="26">
        <v>0</v>
      </c>
      <c r="D105" s="5"/>
      <c r="E105" s="11"/>
      <c r="F105" s="5"/>
    </row>
    <row r="106" spans="1:6" ht="15.6" x14ac:dyDescent="0.3">
      <c r="A106" s="3" t="s">
        <v>245</v>
      </c>
      <c r="B106" s="26">
        <v>24404.3</v>
      </c>
      <c r="C106" s="26">
        <v>0</v>
      </c>
      <c r="D106" s="5"/>
      <c r="E106" s="5"/>
      <c r="F106" s="5"/>
    </row>
    <row r="107" spans="1:6" ht="15.6" x14ac:dyDescent="0.3">
      <c r="A107" s="3" t="s">
        <v>133</v>
      </c>
      <c r="B107" s="26">
        <v>28321.599999999999</v>
      </c>
      <c r="C107" s="26">
        <v>0</v>
      </c>
      <c r="D107" s="5"/>
      <c r="E107" s="11"/>
      <c r="F107" s="5"/>
    </row>
    <row r="108" spans="1:6" ht="15.6" x14ac:dyDescent="0.3">
      <c r="A108" s="3" t="s">
        <v>54</v>
      </c>
      <c r="B108" s="26">
        <v>693573.7</v>
      </c>
      <c r="C108" s="26">
        <v>0</v>
      </c>
      <c r="D108" s="5"/>
      <c r="E108" s="11"/>
      <c r="F108" s="5"/>
    </row>
    <row r="109" spans="1:6" ht="15.6" x14ac:dyDescent="0.3">
      <c r="A109" s="3" t="s">
        <v>55</v>
      </c>
      <c r="B109" s="26">
        <v>40244.6</v>
      </c>
      <c r="C109" s="26">
        <v>0</v>
      </c>
      <c r="D109" s="5"/>
      <c r="E109" s="5"/>
      <c r="F109" s="5"/>
    </row>
    <row r="110" spans="1:6" ht="15.6" x14ac:dyDescent="0.3">
      <c r="A110" s="3" t="s">
        <v>56</v>
      </c>
      <c r="B110" s="26">
        <v>359836.4</v>
      </c>
      <c r="C110" s="26">
        <v>0</v>
      </c>
      <c r="D110" s="5"/>
      <c r="E110" s="5"/>
      <c r="F110" s="5"/>
    </row>
    <row r="111" spans="1:6" ht="15.6" x14ac:dyDescent="0.3">
      <c r="A111" s="3" t="s">
        <v>134</v>
      </c>
      <c r="B111" s="26">
        <v>13419.5</v>
      </c>
      <c r="C111" s="26">
        <v>0</v>
      </c>
      <c r="D111" s="5"/>
      <c r="E111" s="5"/>
      <c r="F111" s="5"/>
    </row>
    <row r="112" spans="1:6" ht="15.6" x14ac:dyDescent="0.3">
      <c r="A112" s="3" t="s">
        <v>57</v>
      </c>
      <c r="B112" s="26">
        <v>24904.66</v>
      </c>
      <c r="C112" s="26">
        <v>0</v>
      </c>
      <c r="D112" s="5"/>
      <c r="E112" s="5"/>
      <c r="F112" s="5"/>
    </row>
    <row r="113" spans="1:6" ht="15.6" x14ac:dyDescent="0.3">
      <c r="A113" s="3" t="s">
        <v>246</v>
      </c>
      <c r="B113" s="26">
        <v>20601.400000000001</v>
      </c>
      <c r="C113" s="26">
        <v>0</v>
      </c>
      <c r="D113" s="5"/>
      <c r="E113" s="5"/>
      <c r="F113" s="5"/>
    </row>
    <row r="114" spans="1:6" ht="15.6" x14ac:dyDescent="0.3">
      <c r="A114" s="3" t="s">
        <v>135</v>
      </c>
      <c r="B114" s="26">
        <v>56077.599999999999</v>
      </c>
      <c r="C114" s="26">
        <v>0</v>
      </c>
      <c r="D114" s="5"/>
      <c r="E114" s="5"/>
      <c r="F114" s="5"/>
    </row>
    <row r="115" spans="1:6" ht="15.6" x14ac:dyDescent="0.3">
      <c r="A115" s="3" t="s">
        <v>58</v>
      </c>
      <c r="B115" s="26">
        <v>354315.2</v>
      </c>
      <c r="C115" s="26">
        <v>0</v>
      </c>
      <c r="D115" s="5"/>
      <c r="E115" s="5"/>
      <c r="F115" s="5"/>
    </row>
    <row r="116" spans="1:6" ht="15.6" x14ac:dyDescent="0.3">
      <c r="A116" s="30" t="s">
        <v>303</v>
      </c>
      <c r="B116" s="31">
        <v>1066374.8799999999</v>
      </c>
      <c r="C116" s="26">
        <v>0</v>
      </c>
      <c r="D116" s="5"/>
      <c r="E116" s="5"/>
      <c r="F116" s="5"/>
    </row>
    <row r="117" spans="1:6" ht="15.6" x14ac:dyDescent="0.3">
      <c r="A117" s="3" t="s">
        <v>107</v>
      </c>
      <c r="B117" s="26">
        <v>17916.3</v>
      </c>
      <c r="C117" s="26">
        <v>0</v>
      </c>
      <c r="D117" s="5"/>
      <c r="E117" s="11"/>
      <c r="F117" s="5"/>
    </row>
    <row r="118" spans="1:6" ht="15.6" x14ac:dyDescent="0.3">
      <c r="A118" s="3" t="s">
        <v>108</v>
      </c>
      <c r="B118" s="26">
        <v>120236.6</v>
      </c>
      <c r="C118" s="26">
        <v>0</v>
      </c>
      <c r="D118" s="5"/>
      <c r="E118" s="5"/>
      <c r="F118" s="5"/>
    </row>
    <row r="119" spans="1:6" ht="15.6" x14ac:dyDescent="0.3">
      <c r="A119" s="3" t="s">
        <v>136</v>
      </c>
      <c r="B119" s="26">
        <v>8526</v>
      </c>
      <c r="C119" s="26">
        <v>0</v>
      </c>
      <c r="D119" s="5"/>
      <c r="E119" s="5"/>
      <c r="F119" s="5"/>
    </row>
    <row r="120" spans="1:6" ht="15.6" x14ac:dyDescent="0.3">
      <c r="A120" s="3" t="s">
        <v>137</v>
      </c>
      <c r="B120" s="26">
        <v>74919.100000000006</v>
      </c>
      <c r="C120" s="26">
        <v>0</v>
      </c>
      <c r="D120" s="5"/>
      <c r="E120" s="5"/>
      <c r="F120" s="5"/>
    </row>
    <row r="121" spans="1:6" ht="15.6" x14ac:dyDescent="0.3">
      <c r="A121" s="3" t="s">
        <v>247</v>
      </c>
      <c r="B121" s="26">
        <v>9693.6</v>
      </c>
      <c r="C121" s="26">
        <v>0</v>
      </c>
      <c r="D121" s="5"/>
      <c r="E121" s="5"/>
      <c r="F121" s="5"/>
    </row>
    <row r="122" spans="1:6" ht="15.6" x14ac:dyDescent="0.3">
      <c r="A122" s="3" t="s">
        <v>59</v>
      </c>
      <c r="B122" s="26">
        <v>32504</v>
      </c>
      <c r="C122" s="26">
        <v>0</v>
      </c>
      <c r="D122" s="5"/>
      <c r="E122" s="5"/>
      <c r="F122" s="5"/>
    </row>
    <row r="123" spans="1:6" ht="15.6" x14ac:dyDescent="0.3">
      <c r="A123" s="3" t="s">
        <v>248</v>
      </c>
      <c r="B123" s="26">
        <v>193311.9</v>
      </c>
      <c r="C123" s="26">
        <v>802</v>
      </c>
      <c r="D123" s="5"/>
      <c r="E123" s="5"/>
      <c r="F123" s="5"/>
    </row>
    <row r="124" spans="1:6" ht="15.6" x14ac:dyDescent="0.3">
      <c r="A124" s="3" t="s">
        <v>249</v>
      </c>
      <c r="B124" s="26">
        <v>995.3</v>
      </c>
      <c r="C124" s="26">
        <v>0</v>
      </c>
      <c r="D124" s="5"/>
      <c r="E124" s="5"/>
      <c r="F124" s="5"/>
    </row>
    <row r="125" spans="1:6" ht="15.6" x14ac:dyDescent="0.3">
      <c r="A125" s="3" t="s">
        <v>60</v>
      </c>
      <c r="B125" s="26">
        <v>26934.9</v>
      </c>
      <c r="C125" s="26">
        <v>0</v>
      </c>
      <c r="D125" s="5"/>
      <c r="E125" s="5"/>
      <c r="F125" s="5"/>
    </row>
    <row r="126" spans="1:6" ht="15.6" x14ac:dyDescent="0.3">
      <c r="A126" s="3" t="s">
        <v>118</v>
      </c>
      <c r="B126" s="26">
        <v>23994.5</v>
      </c>
      <c r="C126" s="26">
        <v>0</v>
      </c>
      <c r="D126" s="5"/>
      <c r="E126" s="5"/>
      <c r="F126" s="5"/>
    </row>
    <row r="127" spans="1:6" ht="15.6" x14ac:dyDescent="0.3">
      <c r="A127" s="3" t="s">
        <v>250</v>
      </c>
      <c r="B127" s="26">
        <v>2555.4</v>
      </c>
      <c r="C127" s="26">
        <v>0</v>
      </c>
      <c r="D127" s="5"/>
      <c r="E127" s="5"/>
      <c r="F127" s="5"/>
    </row>
    <row r="128" spans="1:6" ht="15.6" x14ac:dyDescent="0.3">
      <c r="A128" s="3" t="s">
        <v>138</v>
      </c>
      <c r="B128" s="26">
        <v>83701.2</v>
      </c>
      <c r="C128" s="26">
        <v>0</v>
      </c>
      <c r="D128" s="5"/>
      <c r="E128" s="5"/>
      <c r="F128" s="5"/>
    </row>
    <row r="129" spans="1:6" ht="15.6" x14ac:dyDescent="0.3">
      <c r="A129" s="3" t="s">
        <v>61</v>
      </c>
      <c r="B129" s="26">
        <v>10552.6</v>
      </c>
      <c r="C129" s="26">
        <v>0</v>
      </c>
      <c r="D129" s="5"/>
      <c r="E129" s="5"/>
      <c r="F129" s="5"/>
    </row>
    <row r="130" spans="1:6" ht="15.6" x14ac:dyDescent="0.3">
      <c r="A130" s="3" t="s">
        <v>109</v>
      </c>
      <c r="B130" s="26">
        <v>10095.700000000001</v>
      </c>
      <c r="C130" s="26">
        <v>0</v>
      </c>
      <c r="D130" s="5"/>
      <c r="E130" s="5"/>
      <c r="F130" s="5"/>
    </row>
    <row r="131" spans="1:6" ht="15.6" x14ac:dyDescent="0.3">
      <c r="A131" s="3" t="s">
        <v>62</v>
      </c>
      <c r="B131" s="26">
        <v>9438</v>
      </c>
      <c r="C131" s="26">
        <v>0</v>
      </c>
      <c r="D131" s="5"/>
      <c r="E131" s="5"/>
      <c r="F131" s="5"/>
    </row>
    <row r="132" spans="1:6" ht="15.6" x14ac:dyDescent="0.3">
      <c r="A132" s="3" t="s">
        <v>147</v>
      </c>
      <c r="B132" s="26">
        <v>2208.52</v>
      </c>
      <c r="C132" s="26">
        <v>0</v>
      </c>
      <c r="D132" s="5"/>
      <c r="E132" s="5"/>
      <c r="F132" s="5"/>
    </row>
    <row r="133" spans="1:6" ht="15.6" x14ac:dyDescent="0.3">
      <c r="A133" s="3" t="s">
        <v>63</v>
      </c>
      <c r="B133" s="26">
        <v>25805.5</v>
      </c>
      <c r="C133" s="26">
        <v>0</v>
      </c>
      <c r="D133" s="5"/>
      <c r="E133" s="5"/>
      <c r="F133" s="5"/>
    </row>
    <row r="134" spans="1:6" ht="15.6" x14ac:dyDescent="0.3">
      <c r="A134" s="3" t="s">
        <v>64</v>
      </c>
      <c r="B134" s="26">
        <v>16956.8</v>
      </c>
      <c r="C134" s="26">
        <v>0</v>
      </c>
      <c r="D134" s="5"/>
      <c r="E134" s="11"/>
      <c r="F134" s="5"/>
    </row>
    <row r="135" spans="1:6" ht="15.6" x14ac:dyDescent="0.3">
      <c r="A135" s="3" t="s">
        <v>148</v>
      </c>
      <c r="B135" s="26">
        <v>3360.78</v>
      </c>
      <c r="C135" s="26">
        <v>0</v>
      </c>
      <c r="D135" s="5"/>
      <c r="E135" s="5"/>
      <c r="F135" s="5"/>
    </row>
    <row r="136" spans="1:6" ht="15.6" x14ac:dyDescent="0.3">
      <c r="A136" s="3" t="s">
        <v>251</v>
      </c>
      <c r="B136" s="26">
        <v>14659.4</v>
      </c>
      <c r="C136" s="26">
        <v>0</v>
      </c>
      <c r="D136" s="5"/>
      <c r="E136" s="5"/>
      <c r="F136" s="5"/>
    </row>
    <row r="137" spans="1:6" ht="15.6" x14ac:dyDescent="0.3">
      <c r="A137" s="3" t="s">
        <v>110</v>
      </c>
      <c r="B137" s="26">
        <v>3757.6</v>
      </c>
      <c r="C137" s="26">
        <v>0</v>
      </c>
      <c r="D137" s="5"/>
      <c r="E137" s="5"/>
      <c r="F137" s="5"/>
    </row>
    <row r="138" spans="1:6" ht="15.6" x14ac:dyDescent="0.3">
      <c r="A138" s="3" t="s">
        <v>165</v>
      </c>
      <c r="B138" s="26">
        <v>828050.3</v>
      </c>
      <c r="C138" s="26">
        <v>0</v>
      </c>
      <c r="D138" s="5"/>
      <c r="E138" s="5"/>
      <c r="F138" s="5"/>
    </row>
    <row r="139" spans="1:6" ht="15.6" x14ac:dyDescent="0.3">
      <c r="A139" s="3" t="s">
        <v>139</v>
      </c>
      <c r="B139" s="26">
        <v>3052.5</v>
      </c>
      <c r="C139" s="26">
        <v>0</v>
      </c>
      <c r="D139" s="5"/>
      <c r="E139" s="5"/>
      <c r="F139" s="5"/>
    </row>
    <row r="140" spans="1:6" ht="15.6" x14ac:dyDescent="0.3">
      <c r="A140" s="30" t="s">
        <v>304</v>
      </c>
      <c r="B140" s="31">
        <v>623.62</v>
      </c>
      <c r="C140" s="26">
        <v>0</v>
      </c>
      <c r="D140" s="5"/>
      <c r="E140" s="5"/>
      <c r="F140" s="5"/>
    </row>
    <row r="141" spans="1:6" ht="15.6" x14ac:dyDescent="0.3">
      <c r="A141" s="3" t="s">
        <v>252</v>
      </c>
      <c r="B141" s="26">
        <v>7991.8</v>
      </c>
      <c r="C141" s="26">
        <v>0</v>
      </c>
      <c r="D141" s="5"/>
      <c r="E141" s="12"/>
      <c r="F141" s="6"/>
    </row>
    <row r="142" spans="1:6" ht="15.6" customHeight="1" x14ac:dyDescent="0.3">
      <c r="A142" s="3" t="s">
        <v>253</v>
      </c>
      <c r="B142" s="26">
        <v>7296.1</v>
      </c>
      <c r="C142" s="26">
        <v>0</v>
      </c>
      <c r="D142" s="5"/>
      <c r="E142" s="12"/>
      <c r="F142" s="6"/>
    </row>
    <row r="143" spans="1:6" ht="15.6" x14ac:dyDescent="0.3">
      <c r="A143" s="3" t="s">
        <v>158</v>
      </c>
      <c r="B143" s="26">
        <v>710</v>
      </c>
      <c r="C143" s="26">
        <v>0</v>
      </c>
      <c r="D143" s="5"/>
      <c r="E143" s="12"/>
      <c r="F143" s="6"/>
    </row>
    <row r="144" spans="1:6" ht="15.6" x14ac:dyDescent="0.3">
      <c r="A144" s="3" t="s">
        <v>149</v>
      </c>
      <c r="B144" s="26">
        <v>5652.5</v>
      </c>
      <c r="C144" s="26">
        <v>0</v>
      </c>
      <c r="D144" s="5"/>
      <c r="E144" s="12"/>
      <c r="F144" s="6"/>
    </row>
    <row r="145" spans="1:6" ht="15.6" customHeight="1" x14ac:dyDescent="0.3">
      <c r="A145" s="3" t="s">
        <v>254</v>
      </c>
      <c r="B145" s="26">
        <v>1487525.53</v>
      </c>
      <c r="C145" s="26">
        <v>5179</v>
      </c>
      <c r="D145" s="11"/>
      <c r="E145" s="12"/>
      <c r="F145" s="6"/>
    </row>
    <row r="146" spans="1:6" ht="15.6" customHeight="1" x14ac:dyDescent="0.3">
      <c r="A146" s="3" t="s">
        <v>159</v>
      </c>
      <c r="B146" s="26">
        <v>9458.7999999999993</v>
      </c>
      <c r="C146" s="26">
        <v>0</v>
      </c>
      <c r="D146" s="5"/>
      <c r="E146" s="4"/>
      <c r="F146" s="4"/>
    </row>
    <row r="147" spans="1:6" ht="15.6" customHeight="1" x14ac:dyDescent="0.3">
      <c r="A147" s="3" t="s">
        <v>255</v>
      </c>
      <c r="B147" s="26">
        <v>4591</v>
      </c>
      <c r="C147" s="26">
        <v>0</v>
      </c>
      <c r="D147" s="5"/>
      <c r="E147" s="4"/>
      <c r="F147" s="4"/>
    </row>
    <row r="148" spans="1:6" ht="15.6" x14ac:dyDescent="0.3">
      <c r="A148" s="3" t="s">
        <v>65</v>
      </c>
      <c r="B148" s="26">
        <v>848</v>
      </c>
      <c r="C148" s="26">
        <v>0</v>
      </c>
      <c r="D148" s="5"/>
      <c r="E148" s="4"/>
      <c r="F148" s="4"/>
    </row>
    <row r="149" spans="1:6" ht="15.6" customHeight="1" x14ac:dyDescent="0.3">
      <c r="A149" s="3" t="s">
        <v>117</v>
      </c>
      <c r="B149" s="26">
        <v>1628.03</v>
      </c>
      <c r="C149" s="26">
        <v>0</v>
      </c>
      <c r="D149" s="5"/>
      <c r="E149" s="4"/>
      <c r="F149" s="4"/>
    </row>
    <row r="150" spans="1:6" ht="15.6" x14ac:dyDescent="0.3">
      <c r="A150" s="3" t="s">
        <v>256</v>
      </c>
      <c r="B150" s="26">
        <v>16462.2</v>
      </c>
      <c r="C150" s="26">
        <v>0</v>
      </c>
      <c r="D150" s="5"/>
    </row>
    <row r="151" spans="1:6" ht="15.6" x14ac:dyDescent="0.3">
      <c r="A151" s="3" t="s">
        <v>66</v>
      </c>
      <c r="B151" s="26">
        <v>36822</v>
      </c>
      <c r="C151" s="26">
        <v>0</v>
      </c>
      <c r="D151" s="5"/>
    </row>
    <row r="152" spans="1:6" ht="15.6" x14ac:dyDescent="0.3">
      <c r="A152" s="3" t="s">
        <v>166</v>
      </c>
      <c r="B152" s="28">
        <v>442918.40000000002</v>
      </c>
      <c r="C152" s="26">
        <v>0</v>
      </c>
      <c r="D152" s="5"/>
    </row>
    <row r="153" spans="1:6" ht="15.6" x14ac:dyDescent="0.3">
      <c r="A153" s="3" t="s">
        <v>150</v>
      </c>
      <c r="B153" s="26">
        <v>1372.23</v>
      </c>
      <c r="C153" s="26">
        <v>0</v>
      </c>
      <c r="D153" s="5"/>
    </row>
    <row r="154" spans="1:6" ht="15.6" x14ac:dyDescent="0.3">
      <c r="A154" s="3" t="s">
        <v>257</v>
      </c>
      <c r="B154" s="26">
        <v>546.72</v>
      </c>
      <c r="C154" s="26">
        <v>0</v>
      </c>
      <c r="D154" s="5"/>
    </row>
    <row r="155" spans="1:6" ht="15.6" x14ac:dyDescent="0.3">
      <c r="A155" s="3" t="s">
        <v>258</v>
      </c>
      <c r="B155" s="26">
        <v>12861.2</v>
      </c>
      <c r="C155" s="26">
        <v>0</v>
      </c>
      <c r="D155" s="5"/>
    </row>
    <row r="156" spans="1:6" ht="15.6" x14ac:dyDescent="0.3">
      <c r="A156" s="3" t="s">
        <v>259</v>
      </c>
      <c r="B156" s="26">
        <v>18558.599999999999</v>
      </c>
      <c r="C156" s="26">
        <v>0</v>
      </c>
      <c r="D156" s="5"/>
    </row>
    <row r="157" spans="1:6" ht="15.6" x14ac:dyDescent="0.3">
      <c r="A157" s="3" t="s">
        <v>67</v>
      </c>
      <c r="B157" s="26">
        <v>82194.3</v>
      </c>
      <c r="C157" s="26">
        <v>0</v>
      </c>
      <c r="D157" s="5"/>
    </row>
    <row r="158" spans="1:6" ht="15.6" x14ac:dyDescent="0.3">
      <c r="A158" s="3" t="s">
        <v>260</v>
      </c>
      <c r="B158" s="26">
        <v>728349.16</v>
      </c>
      <c r="C158" s="26">
        <v>1705</v>
      </c>
      <c r="D158" s="11"/>
    </row>
    <row r="159" spans="1:6" ht="15.6" x14ac:dyDescent="0.3">
      <c r="A159" s="3" t="s">
        <v>261</v>
      </c>
      <c r="B159" s="26">
        <v>530211.39</v>
      </c>
      <c r="C159" s="26">
        <v>1101</v>
      </c>
      <c r="D159" s="11"/>
    </row>
    <row r="160" spans="1:6" ht="15.6" x14ac:dyDescent="0.3">
      <c r="A160" s="3" t="s">
        <v>262</v>
      </c>
      <c r="B160" s="26">
        <v>1838.8</v>
      </c>
      <c r="C160" s="26">
        <v>0</v>
      </c>
      <c r="D160" s="5"/>
    </row>
    <row r="161" spans="1:4" ht="15.6" x14ac:dyDescent="0.3">
      <c r="A161" s="3" t="s">
        <v>263</v>
      </c>
      <c r="B161" s="26">
        <v>2787817.53</v>
      </c>
      <c r="C161" s="26">
        <v>8006</v>
      </c>
      <c r="D161" s="11"/>
    </row>
    <row r="162" spans="1:4" ht="15.6" x14ac:dyDescent="0.3">
      <c r="A162" s="3" t="s">
        <v>264</v>
      </c>
      <c r="B162" s="26">
        <v>465868.12</v>
      </c>
      <c r="C162" s="26">
        <v>1342</v>
      </c>
      <c r="D162" s="11"/>
    </row>
    <row r="163" spans="1:4" ht="15.6" x14ac:dyDescent="0.3">
      <c r="A163" s="3" t="s">
        <v>151</v>
      </c>
      <c r="B163" s="26">
        <v>9316.6</v>
      </c>
      <c r="C163" s="26">
        <v>0</v>
      </c>
      <c r="D163" s="5"/>
    </row>
    <row r="164" spans="1:4" ht="15.6" x14ac:dyDescent="0.3">
      <c r="A164" s="3" t="s">
        <v>68</v>
      </c>
      <c r="B164" s="26">
        <v>18512</v>
      </c>
      <c r="C164" s="26">
        <v>0</v>
      </c>
      <c r="D164" s="5"/>
    </row>
    <row r="165" spans="1:4" ht="15.6" x14ac:dyDescent="0.3">
      <c r="A165" s="3" t="s">
        <v>160</v>
      </c>
      <c r="B165" s="26">
        <v>442.8</v>
      </c>
      <c r="C165" s="26">
        <v>0</v>
      </c>
      <c r="D165" s="5"/>
    </row>
    <row r="166" spans="1:4" ht="15.6" x14ac:dyDescent="0.3">
      <c r="A166" s="3" t="s">
        <v>265</v>
      </c>
      <c r="B166" s="26">
        <v>1476.6</v>
      </c>
      <c r="C166" s="26">
        <v>0</v>
      </c>
      <c r="D166" s="5"/>
    </row>
    <row r="167" spans="1:4" ht="15.6" x14ac:dyDescent="0.3">
      <c r="A167" s="3" t="s">
        <v>69</v>
      </c>
      <c r="B167" s="26">
        <v>8291.2000000000007</v>
      </c>
      <c r="C167" s="26">
        <v>0</v>
      </c>
      <c r="D167" s="5"/>
    </row>
    <row r="168" spans="1:4" ht="15.6" x14ac:dyDescent="0.3">
      <c r="A168" s="3" t="s">
        <v>70</v>
      </c>
      <c r="B168" s="26">
        <v>19008.3</v>
      </c>
      <c r="C168" s="26">
        <v>0</v>
      </c>
      <c r="D168" s="5"/>
    </row>
    <row r="169" spans="1:4" ht="15.6" x14ac:dyDescent="0.3">
      <c r="A169" s="3" t="s">
        <v>111</v>
      </c>
      <c r="B169" s="26">
        <v>4448.8999999999996</v>
      </c>
      <c r="C169" s="26">
        <v>0</v>
      </c>
      <c r="D169" s="5"/>
    </row>
    <row r="170" spans="1:4" ht="15.6" x14ac:dyDescent="0.3">
      <c r="A170" s="3" t="s">
        <v>152</v>
      </c>
      <c r="B170" s="26">
        <v>544.6</v>
      </c>
      <c r="C170" s="26">
        <v>0</v>
      </c>
      <c r="D170" s="5"/>
    </row>
    <row r="171" spans="1:4" ht="15.6" x14ac:dyDescent="0.3">
      <c r="A171" s="3" t="s">
        <v>266</v>
      </c>
      <c r="B171" s="26">
        <v>3235.9</v>
      </c>
      <c r="C171" s="26">
        <v>0</v>
      </c>
      <c r="D171" s="5"/>
    </row>
    <row r="172" spans="1:4" ht="15.6" x14ac:dyDescent="0.3">
      <c r="A172" s="3" t="s">
        <v>267</v>
      </c>
      <c r="B172" s="26">
        <v>325084.86</v>
      </c>
      <c r="C172" s="26">
        <v>648</v>
      </c>
      <c r="D172" s="5"/>
    </row>
    <row r="173" spans="1:4" ht="15.6" x14ac:dyDescent="0.3">
      <c r="A173" s="3" t="s">
        <v>71</v>
      </c>
      <c r="B173" s="26">
        <v>13633.7</v>
      </c>
      <c r="C173" s="26">
        <v>0</v>
      </c>
      <c r="D173" s="5"/>
    </row>
    <row r="174" spans="1:4" ht="15.6" x14ac:dyDescent="0.3">
      <c r="A174" s="3" t="s">
        <v>140</v>
      </c>
      <c r="B174" s="26">
        <v>12284.6</v>
      </c>
      <c r="C174" s="26">
        <v>0</v>
      </c>
      <c r="D174" s="5"/>
    </row>
    <row r="175" spans="1:4" ht="15.6" x14ac:dyDescent="0.3">
      <c r="A175" s="3" t="s">
        <v>268</v>
      </c>
      <c r="B175" s="26">
        <v>5422.8</v>
      </c>
      <c r="C175" s="26">
        <v>0</v>
      </c>
      <c r="D175" s="5"/>
    </row>
    <row r="176" spans="1:4" ht="15.6" x14ac:dyDescent="0.3">
      <c r="A176" s="3" t="s">
        <v>269</v>
      </c>
      <c r="B176" s="26">
        <v>1344.6</v>
      </c>
      <c r="C176" s="26">
        <v>0</v>
      </c>
      <c r="D176" s="5"/>
    </row>
    <row r="177" spans="1:4" ht="15.6" x14ac:dyDescent="0.3">
      <c r="A177" s="3" t="s">
        <v>270</v>
      </c>
      <c r="B177" s="26">
        <v>173867.8</v>
      </c>
      <c r="C177" s="26">
        <v>433</v>
      </c>
      <c r="D177" s="5"/>
    </row>
    <row r="178" spans="1:4" ht="15.6" x14ac:dyDescent="0.3">
      <c r="A178" s="3" t="s">
        <v>122</v>
      </c>
      <c r="B178" s="26">
        <v>130</v>
      </c>
      <c r="C178" s="26">
        <v>0</v>
      </c>
      <c r="D178" s="5"/>
    </row>
    <row r="179" spans="1:4" ht="15.6" x14ac:dyDescent="0.3">
      <c r="A179" s="3" t="s">
        <v>72</v>
      </c>
      <c r="B179" s="26">
        <v>9342.7999999999993</v>
      </c>
      <c r="C179" s="26">
        <v>0</v>
      </c>
      <c r="D179" s="5"/>
    </row>
    <row r="180" spans="1:4" ht="15.6" x14ac:dyDescent="0.3">
      <c r="A180" s="3" t="s">
        <v>271</v>
      </c>
      <c r="B180" s="26">
        <v>187.68</v>
      </c>
      <c r="C180" s="26">
        <v>0</v>
      </c>
      <c r="D180" s="5"/>
    </row>
    <row r="181" spans="1:4" ht="15.6" x14ac:dyDescent="0.3">
      <c r="A181" s="3" t="s">
        <v>73</v>
      </c>
      <c r="B181" s="26">
        <v>8821.6</v>
      </c>
      <c r="C181" s="26">
        <v>0</v>
      </c>
      <c r="D181" s="5"/>
    </row>
    <row r="182" spans="1:4" ht="15.6" x14ac:dyDescent="0.3">
      <c r="A182" s="3" t="s">
        <v>272</v>
      </c>
      <c r="B182" s="26">
        <v>248906.08</v>
      </c>
      <c r="C182" s="26">
        <v>475</v>
      </c>
      <c r="D182" s="5"/>
    </row>
    <row r="183" spans="1:4" ht="15.6" x14ac:dyDescent="0.3">
      <c r="A183" s="3" t="s">
        <v>273</v>
      </c>
      <c r="B183" s="26">
        <v>696</v>
      </c>
      <c r="C183" s="26">
        <v>0</v>
      </c>
      <c r="D183" s="5"/>
    </row>
    <row r="184" spans="1:4" ht="15.6" x14ac:dyDescent="0.3">
      <c r="A184" s="3" t="s">
        <v>74</v>
      </c>
      <c r="B184" s="26">
        <v>150836.70000000001</v>
      </c>
      <c r="C184" s="26">
        <v>0</v>
      </c>
      <c r="D184" s="5"/>
    </row>
    <row r="185" spans="1:4" ht="15.6" x14ac:dyDescent="0.3">
      <c r="A185" s="3" t="s">
        <v>274</v>
      </c>
      <c r="B185" s="26">
        <v>6393.9</v>
      </c>
      <c r="C185" s="26">
        <v>0</v>
      </c>
      <c r="D185" s="5"/>
    </row>
    <row r="186" spans="1:4" ht="15.6" x14ac:dyDescent="0.3">
      <c r="A186" s="30" t="s">
        <v>305</v>
      </c>
      <c r="B186" s="31">
        <v>22258752.960000001</v>
      </c>
      <c r="C186" s="26">
        <v>0</v>
      </c>
    </row>
    <row r="187" spans="1:4" ht="15.6" x14ac:dyDescent="0.3">
      <c r="A187" s="3" t="s">
        <v>161</v>
      </c>
      <c r="B187" s="26">
        <v>90874.5</v>
      </c>
      <c r="C187" s="26">
        <v>0</v>
      </c>
      <c r="D187" s="5"/>
    </row>
    <row r="188" spans="1:4" ht="15.6" x14ac:dyDescent="0.3">
      <c r="A188" s="3" t="s">
        <v>75</v>
      </c>
      <c r="B188" s="26">
        <v>74172.7</v>
      </c>
      <c r="C188" s="26">
        <v>0</v>
      </c>
      <c r="D188" s="5"/>
    </row>
    <row r="189" spans="1:4" ht="15.6" x14ac:dyDescent="0.3">
      <c r="A189" s="3" t="s">
        <v>275</v>
      </c>
      <c r="B189" s="26">
        <v>224007.2</v>
      </c>
      <c r="C189" s="26">
        <v>0</v>
      </c>
      <c r="D189" s="5"/>
    </row>
    <row r="190" spans="1:4" ht="15.6" x14ac:dyDescent="0.3">
      <c r="A190" s="3" t="s">
        <v>76</v>
      </c>
      <c r="B190" s="26">
        <v>132915.70000000001</v>
      </c>
      <c r="C190" s="26">
        <v>0</v>
      </c>
      <c r="D190" s="5"/>
    </row>
    <row r="191" spans="1:4" ht="15.6" x14ac:dyDescent="0.3">
      <c r="A191" s="3" t="s">
        <v>77</v>
      </c>
      <c r="B191" s="26">
        <v>9495.1</v>
      </c>
      <c r="C191" s="26">
        <v>0</v>
      </c>
      <c r="D191" s="5"/>
    </row>
    <row r="192" spans="1:4" ht="15.6" x14ac:dyDescent="0.3">
      <c r="A192" s="3" t="s">
        <v>276</v>
      </c>
      <c r="B192" s="26">
        <v>7050.5</v>
      </c>
      <c r="C192" s="26">
        <v>0</v>
      </c>
      <c r="D192" s="5"/>
    </row>
    <row r="193" spans="1:4" ht="15.6" x14ac:dyDescent="0.3">
      <c r="A193" s="30" t="s">
        <v>306</v>
      </c>
      <c r="B193" s="31">
        <v>5475217.54</v>
      </c>
      <c r="C193" s="26">
        <v>0</v>
      </c>
      <c r="D193" s="5"/>
    </row>
    <row r="194" spans="1:4" ht="15.6" x14ac:dyDescent="0.3">
      <c r="A194" s="30" t="s">
        <v>307</v>
      </c>
      <c r="B194" s="31">
        <v>253428.66</v>
      </c>
      <c r="C194" s="26">
        <v>0</v>
      </c>
      <c r="D194" s="5"/>
    </row>
    <row r="195" spans="1:4" ht="15.6" x14ac:dyDescent="0.3">
      <c r="A195" s="3" t="s">
        <v>78</v>
      </c>
      <c r="B195" s="26">
        <v>53148.1</v>
      </c>
      <c r="C195" s="26">
        <v>0</v>
      </c>
      <c r="D195" s="5"/>
    </row>
    <row r="196" spans="1:4" ht="15.6" x14ac:dyDescent="0.3">
      <c r="A196" s="3" t="s">
        <v>79</v>
      </c>
      <c r="B196" s="26">
        <v>170762.9</v>
      </c>
      <c r="C196" s="26">
        <v>0</v>
      </c>
      <c r="D196" s="5"/>
    </row>
    <row r="197" spans="1:4" ht="15.6" x14ac:dyDescent="0.3">
      <c r="A197" s="3" t="s">
        <v>112</v>
      </c>
      <c r="B197" s="26">
        <v>54667.4</v>
      </c>
      <c r="C197" s="26">
        <v>0</v>
      </c>
      <c r="D197" s="5"/>
    </row>
    <row r="198" spans="1:4" ht="15.6" x14ac:dyDescent="0.3">
      <c r="A198" s="3" t="s">
        <v>162</v>
      </c>
      <c r="B198" s="26">
        <v>1966.4</v>
      </c>
      <c r="C198" s="26">
        <v>0</v>
      </c>
      <c r="D198" s="5"/>
    </row>
    <row r="199" spans="1:4" ht="15.6" x14ac:dyDescent="0.3">
      <c r="A199" s="3" t="s">
        <v>277</v>
      </c>
      <c r="B199" s="26">
        <v>292986</v>
      </c>
      <c r="C199" s="26">
        <v>651</v>
      </c>
      <c r="D199" s="5"/>
    </row>
    <row r="200" spans="1:4" ht="15.6" x14ac:dyDescent="0.3">
      <c r="A200" s="3" t="s">
        <v>278</v>
      </c>
      <c r="B200" s="26">
        <v>2772</v>
      </c>
      <c r="C200" s="26">
        <v>0</v>
      </c>
      <c r="D200" s="5"/>
    </row>
    <row r="201" spans="1:4" ht="15.6" x14ac:dyDescent="0.3">
      <c r="A201" s="3" t="s">
        <v>279</v>
      </c>
      <c r="B201" s="26">
        <v>202487.9</v>
      </c>
      <c r="C201" s="26">
        <v>519</v>
      </c>
      <c r="D201" s="5"/>
    </row>
    <row r="202" spans="1:4" ht="15.6" x14ac:dyDescent="0.3">
      <c r="A202" s="3" t="s">
        <v>280</v>
      </c>
      <c r="B202" s="26">
        <v>470437.74</v>
      </c>
      <c r="C202" s="26">
        <v>1237</v>
      </c>
      <c r="D202" s="11"/>
    </row>
    <row r="203" spans="1:4" ht="15.6" x14ac:dyDescent="0.3">
      <c r="A203" s="30" t="s">
        <v>308</v>
      </c>
      <c r="B203" s="31">
        <v>207461.53</v>
      </c>
      <c r="C203" s="26">
        <v>0</v>
      </c>
      <c r="D203" s="11"/>
    </row>
    <row r="204" spans="1:4" ht="15.6" x14ac:dyDescent="0.3">
      <c r="A204" s="3" t="s">
        <v>281</v>
      </c>
      <c r="B204" s="26">
        <v>11460.1</v>
      </c>
      <c r="C204" s="26">
        <v>0</v>
      </c>
      <c r="D204" s="5"/>
    </row>
    <row r="205" spans="1:4" ht="15.6" x14ac:dyDescent="0.3">
      <c r="A205" s="3" t="s">
        <v>282</v>
      </c>
      <c r="B205" s="26">
        <v>213.1</v>
      </c>
      <c r="C205" s="26">
        <v>0</v>
      </c>
      <c r="D205" s="5"/>
    </row>
    <row r="206" spans="1:4" ht="15.6" x14ac:dyDescent="0.3">
      <c r="A206" s="3" t="s">
        <v>283</v>
      </c>
      <c r="B206" s="26">
        <v>689.2</v>
      </c>
      <c r="C206" s="26">
        <v>0</v>
      </c>
      <c r="D206" s="5"/>
    </row>
    <row r="207" spans="1:4" ht="15.6" x14ac:dyDescent="0.3">
      <c r="A207" s="3" t="s">
        <v>80</v>
      </c>
      <c r="B207" s="26">
        <v>447940.6</v>
      </c>
      <c r="C207" s="26">
        <v>0</v>
      </c>
      <c r="D207" s="5"/>
    </row>
    <row r="208" spans="1:4" ht="15.6" x14ac:dyDescent="0.3">
      <c r="A208" s="3" t="s">
        <v>284</v>
      </c>
      <c r="B208" s="26">
        <v>4073.2</v>
      </c>
      <c r="C208" s="26">
        <v>0</v>
      </c>
      <c r="D208" s="5"/>
    </row>
    <row r="209" spans="1:4" ht="15.6" x14ac:dyDescent="0.3">
      <c r="A209" s="3" t="s">
        <v>141</v>
      </c>
      <c r="B209" s="26">
        <v>1883.5</v>
      </c>
      <c r="C209" s="26">
        <v>0</v>
      </c>
      <c r="D209" s="5"/>
    </row>
    <row r="210" spans="1:4" ht="15.6" x14ac:dyDescent="0.3">
      <c r="A210" s="3" t="s">
        <v>142</v>
      </c>
      <c r="B210" s="26">
        <v>7453.9</v>
      </c>
      <c r="C210" s="26">
        <v>0</v>
      </c>
      <c r="D210" s="5"/>
    </row>
    <row r="211" spans="1:4" ht="15.6" x14ac:dyDescent="0.3">
      <c r="A211" s="30" t="s">
        <v>309</v>
      </c>
      <c r="B211" s="31">
        <v>6795888.6799999997</v>
      </c>
      <c r="C211" s="26">
        <v>0</v>
      </c>
      <c r="D211" s="5"/>
    </row>
    <row r="212" spans="1:4" ht="15.6" x14ac:dyDescent="0.3">
      <c r="A212" s="3" t="s">
        <v>113</v>
      </c>
      <c r="B212" s="26">
        <v>21239</v>
      </c>
      <c r="C212" s="26">
        <v>0</v>
      </c>
      <c r="D212" s="5"/>
    </row>
    <row r="213" spans="1:4" ht="15.6" x14ac:dyDescent="0.3">
      <c r="A213" s="3" t="s">
        <v>285</v>
      </c>
      <c r="B213" s="26">
        <v>2529.02</v>
      </c>
      <c r="C213" s="26">
        <v>0</v>
      </c>
      <c r="D213" s="5"/>
    </row>
    <row r="214" spans="1:4" ht="15.6" x14ac:dyDescent="0.3">
      <c r="A214" s="3" t="s">
        <v>286</v>
      </c>
      <c r="B214" s="26">
        <v>11239.7</v>
      </c>
      <c r="C214" s="26">
        <v>0</v>
      </c>
      <c r="D214" s="5"/>
    </row>
    <row r="215" spans="1:4" ht="15.6" x14ac:dyDescent="0.3">
      <c r="A215" s="3" t="s">
        <v>287</v>
      </c>
      <c r="B215" s="26">
        <v>4164.6000000000004</v>
      </c>
      <c r="C215" s="26">
        <v>0</v>
      </c>
      <c r="D215" s="5"/>
    </row>
    <row r="216" spans="1:4" ht="15.6" x14ac:dyDescent="0.3">
      <c r="A216" s="8" t="s">
        <v>8</v>
      </c>
      <c r="B216" s="29">
        <f>SUM(B9:B215)</f>
        <v>66400990.370000042</v>
      </c>
      <c r="C216" s="29">
        <f>SUM(C9:C215)</f>
        <v>49376</v>
      </c>
      <c r="D216" s="12"/>
    </row>
    <row r="217" spans="1:4" ht="15.6" x14ac:dyDescent="0.3">
      <c r="A217" s="8"/>
      <c r="B217" s="12"/>
      <c r="C217" s="7"/>
      <c r="D217" s="12"/>
    </row>
    <row r="218" spans="1:4" ht="15.6" x14ac:dyDescent="0.3">
      <c r="A218"/>
      <c r="B218"/>
      <c r="C218"/>
      <c r="D218"/>
    </row>
    <row r="219" spans="1:4" ht="15.6" x14ac:dyDescent="0.3">
      <c r="A219" s="34" t="s">
        <v>153</v>
      </c>
      <c r="B219" s="34"/>
      <c r="C219" s="34"/>
      <c r="D219" s="34"/>
    </row>
    <row r="221" spans="1:4" ht="15.6" x14ac:dyDescent="0.3">
      <c r="A221" s="33" t="s">
        <v>288</v>
      </c>
      <c r="B221" s="33"/>
      <c r="C221" s="33"/>
      <c r="D221" s="33"/>
    </row>
    <row r="222" spans="1:4" ht="15.6" x14ac:dyDescent="0.3">
      <c r="A222" s="33" t="s">
        <v>289</v>
      </c>
      <c r="B222" s="33"/>
      <c r="C222" s="33"/>
      <c r="D222" s="33"/>
    </row>
    <row r="223" spans="1:4" ht="15.6" x14ac:dyDescent="0.3">
      <c r="A223" s="33" t="s">
        <v>290</v>
      </c>
      <c r="B223" s="33"/>
      <c r="C223" s="33"/>
      <c r="D223" s="33"/>
    </row>
    <row r="224" spans="1:4" ht="15.6" x14ac:dyDescent="0.3">
      <c r="A224" s="33" t="s">
        <v>154</v>
      </c>
      <c r="B224" s="33"/>
      <c r="C224" s="33"/>
      <c r="D224" s="33"/>
    </row>
    <row r="225" spans="1:4" ht="15.6" x14ac:dyDescent="0.3">
      <c r="A225" s="33" t="s">
        <v>163</v>
      </c>
      <c r="B225" s="33"/>
      <c r="C225" s="33"/>
      <c r="D225" s="33"/>
    </row>
    <row r="226" spans="1:4" ht="15.6" x14ac:dyDescent="0.3">
      <c r="A226"/>
      <c r="B226"/>
      <c r="C226"/>
      <c r="D226"/>
    </row>
    <row r="227" spans="1:4" ht="15.6" x14ac:dyDescent="0.3">
      <c r="A227"/>
      <c r="B227"/>
      <c r="C227"/>
      <c r="D227"/>
    </row>
  </sheetData>
  <mergeCells count="7">
    <mergeCell ref="A1:D1"/>
    <mergeCell ref="A225:D225"/>
    <mergeCell ref="A219:D219"/>
    <mergeCell ref="A221:D221"/>
    <mergeCell ref="A222:D222"/>
    <mergeCell ref="A223:D223"/>
    <mergeCell ref="A224:D22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8"/>
  <sheetViews>
    <sheetView workbookViewId="0"/>
  </sheetViews>
  <sheetFormatPr defaultColWidth="9.109375" defaultRowHeight="15" x14ac:dyDescent="0.25"/>
  <cols>
    <col min="1" max="1" width="13.77734375" style="1" customWidth="1"/>
    <col min="2" max="14" width="12.77734375" style="1" customWidth="1"/>
    <col min="15" max="16384" width="9.109375" style="1"/>
  </cols>
  <sheetData>
    <row r="1" spans="1:14" ht="15" customHeight="1" x14ac:dyDescent="0.3">
      <c r="A1" t="s">
        <v>198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167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179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t="s">
        <v>200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180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181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192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90</v>
      </c>
      <c r="B8" s="25" t="s">
        <v>81</v>
      </c>
      <c r="C8" s="25" t="s">
        <v>82</v>
      </c>
      <c r="D8" s="25" t="s">
        <v>83</v>
      </c>
      <c r="E8" s="25" t="s">
        <v>84</v>
      </c>
      <c r="F8" s="25" t="s">
        <v>85</v>
      </c>
      <c r="G8" s="25" t="s">
        <v>182</v>
      </c>
      <c r="H8" s="25" t="s">
        <v>183</v>
      </c>
      <c r="I8" s="25" t="s">
        <v>184</v>
      </c>
      <c r="J8" s="25" t="s">
        <v>185</v>
      </c>
      <c r="K8" s="25" t="s">
        <v>186</v>
      </c>
      <c r="L8" s="25" t="s">
        <v>86</v>
      </c>
      <c r="M8" s="25" t="s">
        <v>187</v>
      </c>
      <c r="N8" s="25" t="s">
        <v>293</v>
      </c>
    </row>
    <row r="9" spans="1:14" ht="15.6" x14ac:dyDescent="0.3">
      <c r="A9" s="19">
        <v>45100</v>
      </c>
      <c r="B9" s="15">
        <v>2596046.42</v>
      </c>
      <c r="C9" s="15">
        <v>654832.93000000005</v>
      </c>
      <c r="D9" s="15">
        <v>164515.74</v>
      </c>
      <c r="E9" s="15">
        <v>72997.679999999993</v>
      </c>
      <c r="F9" s="15">
        <v>454050.16</v>
      </c>
      <c r="G9" s="15">
        <v>118156.22</v>
      </c>
      <c r="H9" s="15">
        <v>185526.48</v>
      </c>
      <c r="I9" s="15">
        <v>338819.26</v>
      </c>
      <c r="J9" s="15">
        <v>137834.07999999999</v>
      </c>
      <c r="K9" s="15">
        <v>24892.42</v>
      </c>
      <c r="L9" s="15">
        <v>274154.40999999997</v>
      </c>
      <c r="M9" s="15">
        <v>161681.28</v>
      </c>
      <c r="N9" s="15">
        <v>8585.76</v>
      </c>
    </row>
    <row r="10" spans="1:14" ht="15.6" x14ac:dyDescent="0.3">
      <c r="A10" s="19">
        <v>45101</v>
      </c>
      <c r="B10" s="15">
        <v>2602102.31</v>
      </c>
      <c r="C10" s="15">
        <v>601276.89</v>
      </c>
      <c r="D10" s="15">
        <v>165330.82</v>
      </c>
      <c r="E10" s="15">
        <v>83168.13</v>
      </c>
      <c r="F10" s="15">
        <v>397116.29</v>
      </c>
      <c r="G10" s="15">
        <v>121536.95</v>
      </c>
      <c r="H10" s="15">
        <v>162685.57999999999</v>
      </c>
      <c r="I10" s="15">
        <v>368541.95</v>
      </c>
      <c r="J10" s="15">
        <v>145427.56</v>
      </c>
      <c r="K10" s="15">
        <v>114567.45</v>
      </c>
      <c r="L10" s="15">
        <v>262588.84000000003</v>
      </c>
      <c r="M10" s="15">
        <v>170950.37</v>
      </c>
      <c r="N10" s="15">
        <v>8911.48</v>
      </c>
    </row>
    <row r="11" spans="1:14" ht="15.6" x14ac:dyDescent="0.3">
      <c r="A11" s="19">
        <v>45102</v>
      </c>
      <c r="B11" s="15">
        <v>3279734.24</v>
      </c>
      <c r="C11" s="15">
        <v>788923.13</v>
      </c>
      <c r="D11" s="15">
        <v>202682.94</v>
      </c>
      <c r="E11" s="15">
        <v>89485.41</v>
      </c>
      <c r="F11" s="15">
        <v>513688.49</v>
      </c>
      <c r="G11" s="15">
        <v>171062.45</v>
      </c>
      <c r="H11" s="15">
        <v>215102.69</v>
      </c>
      <c r="I11" s="15">
        <v>484167.16</v>
      </c>
      <c r="J11" s="15">
        <v>167307.95000000001</v>
      </c>
      <c r="K11" s="15">
        <v>67329.14</v>
      </c>
      <c r="L11" s="15">
        <v>361249.25</v>
      </c>
      <c r="M11" s="15">
        <v>203090.75</v>
      </c>
      <c r="N11" s="15">
        <v>15644.88</v>
      </c>
    </row>
    <row r="12" spans="1:14" ht="15.6" x14ac:dyDescent="0.3">
      <c r="A12" s="19">
        <v>45108</v>
      </c>
      <c r="B12" s="15">
        <v>3242229.67</v>
      </c>
      <c r="C12" s="15">
        <v>765665.27</v>
      </c>
      <c r="D12" s="15">
        <v>198349.91</v>
      </c>
      <c r="E12" s="15">
        <v>123728.28</v>
      </c>
      <c r="F12" s="15">
        <v>518920.06</v>
      </c>
      <c r="G12" s="15">
        <v>142608.04999999999</v>
      </c>
      <c r="H12" s="15">
        <v>226078.49</v>
      </c>
      <c r="I12" s="15">
        <v>453362.53</v>
      </c>
      <c r="J12" s="15">
        <v>170055.41</v>
      </c>
      <c r="K12" s="15">
        <v>42130.34</v>
      </c>
      <c r="L12" s="15">
        <v>348537.41</v>
      </c>
      <c r="M12" s="15">
        <v>243822.32</v>
      </c>
      <c r="N12" s="15">
        <v>8971.6</v>
      </c>
    </row>
    <row r="13" spans="1:14" ht="15.6" x14ac:dyDescent="0.3">
      <c r="A13" s="19">
        <v>45109</v>
      </c>
      <c r="B13" s="15">
        <v>4017895.33</v>
      </c>
      <c r="C13" s="15">
        <v>813756.41</v>
      </c>
      <c r="D13" s="15">
        <v>245170.52</v>
      </c>
      <c r="E13" s="15">
        <v>96118.56</v>
      </c>
      <c r="F13" s="15">
        <v>621614.54</v>
      </c>
      <c r="G13" s="15">
        <v>195374.15</v>
      </c>
      <c r="H13" s="15">
        <v>318023.23</v>
      </c>
      <c r="I13" s="15">
        <v>496175.53</v>
      </c>
      <c r="J13" s="15">
        <v>205214.01</v>
      </c>
      <c r="K13" s="15">
        <v>264880.27</v>
      </c>
      <c r="L13" s="15">
        <v>407822.94</v>
      </c>
      <c r="M13" s="15">
        <v>305102.51</v>
      </c>
      <c r="N13" s="15">
        <v>48642.66</v>
      </c>
    </row>
    <row r="14" spans="1:14" ht="15.6" x14ac:dyDescent="0.3">
      <c r="A14" s="19">
        <v>45110</v>
      </c>
      <c r="B14" s="15">
        <v>1901070.03</v>
      </c>
      <c r="C14" s="15">
        <v>476879.51</v>
      </c>
      <c r="D14" s="15">
        <v>105443.46</v>
      </c>
      <c r="E14" s="15">
        <v>47263.02</v>
      </c>
      <c r="F14" s="15">
        <v>279870.09000000003</v>
      </c>
      <c r="G14" s="15">
        <v>118794.93</v>
      </c>
      <c r="H14" s="15">
        <v>110333.74</v>
      </c>
      <c r="I14" s="15">
        <v>264605.08</v>
      </c>
      <c r="J14" s="15">
        <v>134680.9</v>
      </c>
      <c r="K14" s="15">
        <v>44964.06</v>
      </c>
      <c r="L14" s="15">
        <v>192794.14</v>
      </c>
      <c r="M14" s="15">
        <v>114541.88</v>
      </c>
      <c r="N14" s="15">
        <v>10899.22</v>
      </c>
    </row>
    <row r="15" spans="1:14" ht="15.6" x14ac:dyDescent="0.3">
      <c r="A15" s="19">
        <v>45111</v>
      </c>
      <c r="B15" s="15">
        <v>2939962.62</v>
      </c>
      <c r="C15" s="15">
        <v>720560.04</v>
      </c>
      <c r="D15" s="15">
        <v>167561.1</v>
      </c>
      <c r="E15" s="15">
        <v>68080.160000000003</v>
      </c>
      <c r="F15" s="15">
        <v>412826.09</v>
      </c>
      <c r="G15" s="15">
        <v>141033.22</v>
      </c>
      <c r="H15" s="15">
        <v>195620.8</v>
      </c>
      <c r="I15" s="15">
        <v>448977.46</v>
      </c>
      <c r="J15" s="15">
        <v>202055.34</v>
      </c>
      <c r="K15" s="15">
        <v>119410.96</v>
      </c>
      <c r="L15" s="15">
        <v>304134.18</v>
      </c>
      <c r="M15" s="15">
        <v>139559.73000000001</v>
      </c>
      <c r="N15" s="15">
        <v>20143.54</v>
      </c>
    </row>
    <row r="16" spans="1:14" ht="15.6" x14ac:dyDescent="0.3">
      <c r="A16" s="19">
        <v>45115</v>
      </c>
      <c r="B16" s="15">
        <v>2929927.31</v>
      </c>
      <c r="C16" s="15">
        <v>844305.28</v>
      </c>
      <c r="D16" s="15">
        <v>185479.92</v>
      </c>
      <c r="E16" s="15">
        <v>76500.759999999995</v>
      </c>
      <c r="F16" s="15">
        <v>440003.37</v>
      </c>
      <c r="G16" s="15">
        <v>170909.96</v>
      </c>
      <c r="H16" s="15">
        <v>177287.82</v>
      </c>
      <c r="I16" s="15">
        <v>270724.02</v>
      </c>
      <c r="J16" s="15">
        <v>170816.58</v>
      </c>
      <c r="K16" s="15">
        <v>51385.77</v>
      </c>
      <c r="L16" s="15">
        <v>314977.98</v>
      </c>
      <c r="M16" s="15">
        <v>215188.2</v>
      </c>
      <c r="N16" s="15">
        <v>12347.65</v>
      </c>
    </row>
    <row r="17" spans="1:14" ht="15.6" x14ac:dyDescent="0.3">
      <c r="A17" s="19">
        <v>45116</v>
      </c>
      <c r="B17" s="15">
        <v>3175077.47</v>
      </c>
      <c r="C17" s="15">
        <v>764423.75</v>
      </c>
      <c r="D17" s="15">
        <v>205623.12</v>
      </c>
      <c r="E17" s="15">
        <v>63834.57</v>
      </c>
      <c r="F17" s="15">
        <v>465429.06</v>
      </c>
      <c r="G17" s="15">
        <v>152886.54999999999</v>
      </c>
      <c r="H17" s="15">
        <v>234369.21</v>
      </c>
      <c r="I17" s="15">
        <v>347677.65</v>
      </c>
      <c r="J17" s="15">
        <v>205514.68</v>
      </c>
      <c r="K17" s="15">
        <v>191617.35</v>
      </c>
      <c r="L17" s="15">
        <v>325530.93</v>
      </c>
      <c r="M17" s="15">
        <v>209302.11</v>
      </c>
      <c r="N17" s="15">
        <v>8868.49</v>
      </c>
    </row>
    <row r="18" spans="1:14" ht="15.6" x14ac:dyDescent="0.3">
      <c r="A18" t="s">
        <v>188</v>
      </c>
      <c r="B18" s="15">
        <v>26684045.399999999</v>
      </c>
      <c r="C18" s="15">
        <v>6430623.21</v>
      </c>
      <c r="D18" s="15">
        <v>1640157.53</v>
      </c>
      <c r="E18" s="15">
        <v>721176.57</v>
      </c>
      <c r="F18" s="15">
        <v>4103518.15</v>
      </c>
      <c r="G18" s="15">
        <v>1332362.48</v>
      </c>
      <c r="H18" s="15">
        <v>1825028.04</v>
      </c>
      <c r="I18" s="15">
        <v>3473050.64</v>
      </c>
      <c r="J18" s="15">
        <v>1538906.51</v>
      </c>
      <c r="K18" s="15">
        <v>921177.76</v>
      </c>
      <c r="L18" s="15">
        <v>2791790.08</v>
      </c>
      <c r="M18" s="15">
        <v>1763239.15</v>
      </c>
      <c r="N18" s="15">
        <v>143015.28</v>
      </c>
    </row>
  </sheetData>
  <pageMargins left="0" right="0" top="0.75" bottom="0" header="0.3" footer="0.3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2" t="s">
        <v>87</v>
      </c>
      <c r="B1" s="32"/>
      <c r="C1" s="32"/>
    </row>
    <row r="2" spans="1:5" x14ac:dyDescent="0.3">
      <c r="A2" s="3" t="s">
        <v>88</v>
      </c>
      <c r="B2" s="13">
        <v>44916</v>
      </c>
      <c r="C2" s="3"/>
      <c r="D2" s="3" t="s">
        <v>89</v>
      </c>
      <c r="E2" s="13">
        <v>45279</v>
      </c>
    </row>
    <row r="3" spans="1:5" x14ac:dyDescent="0.3">
      <c r="A3" s="3" t="s">
        <v>91</v>
      </c>
      <c r="B3" s="3" t="s">
        <v>92</v>
      </c>
      <c r="D3" s="3" t="s">
        <v>102</v>
      </c>
      <c r="E3" s="3" t="s">
        <v>102</v>
      </c>
    </row>
    <row r="4" spans="1:5" x14ac:dyDescent="0.3">
      <c r="A4" s="3" t="s">
        <v>93</v>
      </c>
      <c r="B4" s="3" t="s">
        <v>201</v>
      </c>
      <c r="D4" s="3"/>
      <c r="E4" s="3"/>
    </row>
    <row r="5" spans="1:5" x14ac:dyDescent="0.3">
      <c r="A5" s="3" t="s">
        <v>94</v>
      </c>
      <c r="B5" s="26">
        <v>9</v>
      </c>
    </row>
    <row r="6" spans="1:5" x14ac:dyDescent="0.3">
      <c r="A6" s="3" t="s">
        <v>294</v>
      </c>
      <c r="B6" s="26">
        <v>79</v>
      </c>
    </row>
    <row r="7" spans="1:5" x14ac:dyDescent="0.3">
      <c r="A7" s="3" t="s">
        <v>95</v>
      </c>
      <c r="B7" s="26">
        <v>28</v>
      </c>
    </row>
    <row r="8" spans="1:5" x14ac:dyDescent="0.3">
      <c r="A8" s="3" t="s">
        <v>96</v>
      </c>
      <c r="B8" s="26">
        <v>16</v>
      </c>
    </row>
    <row r="9" spans="1:5" x14ac:dyDescent="0.3">
      <c r="A9" s="3" t="s">
        <v>97</v>
      </c>
      <c r="B9" s="26">
        <v>0</v>
      </c>
    </row>
    <row r="10" spans="1:5" x14ac:dyDescent="0.3">
      <c r="A10" s="3" t="s">
        <v>295</v>
      </c>
      <c r="B10" s="26">
        <f>+'Consolidated Pools Report'!B18</f>
        <v>26684045.399999999</v>
      </c>
    </row>
    <row r="11" spans="1:5" x14ac:dyDescent="0.3">
      <c r="A11" s="3" t="s">
        <v>296</v>
      </c>
      <c r="B11" s="26">
        <v>2653000</v>
      </c>
    </row>
    <row r="12" spans="1:5" x14ac:dyDescent="0.3">
      <c r="A12" s="3" t="s">
        <v>297</v>
      </c>
      <c r="B12" s="26">
        <v>463</v>
      </c>
    </row>
    <row r="13" spans="1:5" x14ac:dyDescent="0.3">
      <c r="A13" s="3" t="s">
        <v>98</v>
      </c>
      <c r="B13" s="5">
        <v>5.86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2" t="s">
        <v>87</v>
      </c>
      <c r="B1" s="32"/>
      <c r="C1" s="32"/>
    </row>
    <row r="2" spans="1:5" x14ac:dyDescent="0.3">
      <c r="A2" s="3" t="s">
        <v>88</v>
      </c>
      <c r="B2" s="13">
        <v>44916</v>
      </c>
      <c r="C2" s="3"/>
      <c r="D2" s="3" t="s">
        <v>89</v>
      </c>
      <c r="E2" s="13">
        <v>45279</v>
      </c>
    </row>
    <row r="3" spans="1:5" x14ac:dyDescent="0.3">
      <c r="A3" s="3" t="s">
        <v>91</v>
      </c>
      <c r="B3" s="3" t="s">
        <v>99</v>
      </c>
      <c r="D3" s="3" t="s">
        <v>102</v>
      </c>
      <c r="E3" s="3" t="s">
        <v>102</v>
      </c>
    </row>
    <row r="4" spans="1:5" x14ac:dyDescent="0.3">
      <c r="A4" s="3" t="s">
        <v>93</v>
      </c>
      <c r="B4" s="3" t="s">
        <v>201</v>
      </c>
      <c r="D4" s="3"/>
      <c r="E4" s="3"/>
    </row>
    <row r="5" spans="1:5" x14ac:dyDescent="0.3">
      <c r="A5" s="3" t="s">
        <v>94</v>
      </c>
      <c r="B5" s="26">
        <v>9</v>
      </c>
    </row>
    <row r="6" spans="1:5" x14ac:dyDescent="0.3">
      <c r="A6" s="3" t="s">
        <v>294</v>
      </c>
      <c r="B6" s="26">
        <v>79</v>
      </c>
    </row>
    <row r="7" spans="1:5" x14ac:dyDescent="0.3">
      <c r="A7" s="3" t="s">
        <v>95</v>
      </c>
      <c r="B7" s="26">
        <v>28</v>
      </c>
    </row>
    <row r="8" spans="1:5" x14ac:dyDescent="0.3">
      <c r="A8" s="3" t="s">
        <v>96</v>
      </c>
      <c r="B8" s="26">
        <v>16</v>
      </c>
    </row>
    <row r="9" spans="1:5" x14ac:dyDescent="0.3">
      <c r="A9" s="3" t="s">
        <v>97</v>
      </c>
      <c r="B9" s="26">
        <v>0</v>
      </c>
    </row>
    <row r="10" spans="1:5" x14ac:dyDescent="0.3">
      <c r="A10" s="3" t="s">
        <v>295</v>
      </c>
      <c r="B10" s="26">
        <f>+'Consolidated Pools Report'!B18</f>
        <v>26684045.399999999</v>
      </c>
      <c r="D10" s="14"/>
    </row>
    <row r="11" spans="1:5" x14ac:dyDescent="0.3">
      <c r="A11" s="3" t="s">
        <v>296</v>
      </c>
      <c r="B11" s="26">
        <v>2653000</v>
      </c>
    </row>
    <row r="12" spans="1:5" x14ac:dyDescent="0.3">
      <c r="A12" s="3" t="s">
        <v>297</v>
      </c>
      <c r="B12" s="26">
        <v>463</v>
      </c>
    </row>
    <row r="13" spans="1:5" x14ac:dyDescent="0.3">
      <c r="A13" s="3" t="s">
        <v>98</v>
      </c>
      <c r="B13" s="5">
        <v>5.86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2024-03-18T13:06:47Z</cp:lastPrinted>
  <dcterms:created xsi:type="dcterms:W3CDTF">2013-05-10T17:00:07Z</dcterms:created>
  <dcterms:modified xsi:type="dcterms:W3CDTF">2024-03-19T13:36:13Z</dcterms:modified>
</cp:coreProperties>
</file>